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9040" windowHeight="15840" tabRatio="859"/>
  </bookViews>
  <sheets>
    <sheet name="1. паспорт местоположение" sheetId="7" r:id="rId1"/>
    <sheet name="2. паспорт  ТП" sheetId="12" r:id="rId2"/>
    <sheet name="3.2 паспорт Техсостояние ЛЭП" sheetId="14" r:id="rId3"/>
    <sheet name="3.3 паспорт описание" sheetId="6" r:id="rId4"/>
    <sheet name="3.4. Паспорт надежность" sheetId="17" r:id="rId5"/>
    <sheet name="4. паспортбюджет" sheetId="10" r:id="rId6"/>
    <sheet name="5. Ан. эк. эффект" sheetId="24"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 ЛСР" sheetId="26" r:id="rId12"/>
    <sheet name="9.1 ЛСР доп" sheetId="27" r:id="rId13"/>
    <sheet name="10. Схема" sheetId="23" r:id="rId14"/>
  </sheets>
  <externalReferences>
    <externalReference r:id="rId15"/>
    <externalReference r:id="rId16"/>
  </externalReferences>
  <definedNames>
    <definedName name="группа_инвестпроекта" localSheetId="6">'[1]выпадающие списки'!$E$2:$E$33</definedName>
    <definedName name="группа_инвестпроекта">'[2]выпадающие списки (скрытый)'!$E$2:$E$23</definedName>
    <definedName name="_xlnm.Print_Titles" localSheetId="0">'1. паспорт местоположение'!$21:$21</definedName>
    <definedName name="_xlnm.Print_Titles" localSheetId="1">'2. паспорт  ТП'!$21:$21</definedName>
    <definedName name="_xlnm.Print_Titles" localSheetId="3">'3.3 паспорт описание'!$21:$21</definedName>
    <definedName name="_xlnm.Print_Titles" localSheetId="5">'4. паспортбюджет'!$21:$21</definedName>
    <definedName name="_xlnm.Print_Titles" localSheetId="11">'9. ЛСР'!$44:$44</definedName>
    <definedName name="_xlnm.Print_Area" localSheetId="0">'1. паспорт местоположение'!$A$1:$C$49</definedName>
    <definedName name="_xlnm.Print_Area" localSheetId="1">'2. паспорт  ТП'!$A$1:$S$22</definedName>
    <definedName name="_xlnm.Print_Area" localSheetId="2">'3.2 паспорт Техсостояние ЛЭП'!$A$1:$AA$25</definedName>
    <definedName name="_xlnm.Print_Area" localSheetId="3">'3.3 паспорт описание'!$A$1:$C$30</definedName>
    <definedName name="_xlnm.Print_Area" localSheetId="4">'3.4. Паспорт надежность'!$A$1:$Z$26</definedName>
    <definedName name="_xlnm.Print_Area" localSheetId="5">'4. паспортбюджет'!$A$1:$O$22</definedName>
    <definedName name="_xlnm.Print_Area" localSheetId="6">'5. Ан. эк. эффект'!$A$1:$P$56</definedName>
    <definedName name="_xlnm.Print_Area" localSheetId="7">'6.1. Паспорт сетевой график'!$A$1:$L$54</definedName>
    <definedName name="_xlnm.Print_Area" localSheetId="8">'6.2. Паспорт фин осв ввод'!$A$1:$U$64</definedName>
    <definedName name="подразделение1" localSheetId="6">'[1]выпадающие списки'!$E$38:$E$51</definedName>
    <definedName name="подразделение1">'[2]выпадающие списки (скрытый)'!$E$45:$E$58</definedName>
    <definedName name="стадии" localSheetId="6">'[1]выпадающие списки'!$E$55:$E$60</definedName>
    <definedName name="тип" localSheetId="6">'[1]выпадающие списки'!$E$75:$E$78</definedName>
    <definedName name="фактическаястадия" localSheetId="6">'[1]выпадающие списки'!$I$75:$I$78</definedName>
    <definedName name="Цели" localSheetId="6">'[1]выпадающие списки'!$E$65:$E$71</definedName>
    <definedName name="Цели">'[2]выпадающие списки (скрытый)'!$E$73:$E$82</definedName>
  </definedNames>
  <calcPr calcId="145621"/>
</workbook>
</file>

<file path=xl/calcChain.xml><?xml version="1.0" encoding="utf-8"?>
<calcChain xmlns="http://schemas.openxmlformats.org/spreadsheetml/2006/main">
  <c r="M48" i="24" l="1"/>
  <c r="L48" i="24"/>
  <c r="K48" i="24"/>
  <c r="J48" i="24"/>
  <c r="I48" i="24"/>
  <c r="H48" i="24"/>
  <c r="G48" i="24"/>
  <c r="F48" i="24"/>
  <c r="E48" i="24"/>
  <c r="D48" i="24"/>
  <c r="E45" i="24"/>
  <c r="D39" i="24"/>
  <c r="M34" i="24"/>
  <c r="L34" i="24"/>
  <c r="K34" i="24"/>
  <c r="J34" i="24"/>
  <c r="I34" i="24"/>
  <c r="H34" i="24"/>
  <c r="G34" i="24"/>
  <c r="F34" i="24"/>
  <c r="E34" i="24"/>
  <c r="D34" i="24"/>
  <c r="E32" i="24"/>
  <c r="F32" i="24" s="1"/>
  <c r="F38" i="24" s="1"/>
  <c r="D32" i="24"/>
  <c r="C25" i="24"/>
  <c r="C24" i="24"/>
  <c r="D45" i="24"/>
  <c r="E39" i="24" l="1"/>
  <c r="F39" i="24" s="1"/>
  <c r="E38" i="24"/>
  <c r="D35" i="24"/>
  <c r="C23" i="24"/>
  <c r="D37" i="24" s="1"/>
  <c r="G32" i="24"/>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 r="G38" i="24" l="1"/>
  <c r="H32" i="24"/>
  <c r="G39" i="24"/>
  <c r="G37" i="24"/>
  <c r="G36" i="24" s="1"/>
  <c r="D36" i="24"/>
  <c r="E37" i="24"/>
  <c r="E36" i="24" s="1"/>
  <c r="F37" i="24"/>
  <c r="F36" i="24" s="1"/>
  <c r="G35" i="24"/>
  <c r="F35" i="24"/>
  <c r="D40" i="24"/>
  <c r="D44" i="24" s="1"/>
  <c r="D46" i="24" s="1"/>
  <c r="E35" i="24"/>
  <c r="F40" i="24" l="1"/>
  <c r="F44" i="24" s="1"/>
  <c r="F46" i="24" s="1"/>
  <c r="F49" i="24" s="1"/>
  <c r="H38" i="24"/>
  <c r="I32" i="24"/>
  <c r="E40" i="24"/>
  <c r="E44" i="24" s="1"/>
  <c r="E46" i="24" s="1"/>
  <c r="E49" i="24" s="1"/>
  <c r="H37" i="24"/>
  <c r="D49" i="24"/>
  <c r="D47" i="24"/>
  <c r="H35" i="24"/>
  <c r="G40" i="24"/>
  <c r="G44" i="24" s="1"/>
  <c r="G46" i="24" s="1"/>
  <c r="G49" i="24" s="1"/>
  <c r="H39" i="24"/>
  <c r="I39" i="24" l="1"/>
  <c r="H36" i="24"/>
  <c r="H40" i="24" s="1"/>
  <c r="H44" i="24" s="1"/>
  <c r="H46" i="24" s="1"/>
  <c r="E47" i="24"/>
  <c r="D50" i="24"/>
  <c r="J32" i="24"/>
  <c r="I38" i="24"/>
  <c r="I37" i="24"/>
  <c r="I35" i="24"/>
  <c r="H49" i="24" l="1"/>
  <c r="J38" i="24"/>
  <c r="K32" i="24"/>
  <c r="J37" i="24"/>
  <c r="J36" i="24" s="1"/>
  <c r="J35" i="24"/>
  <c r="F47" i="24"/>
  <c r="E50" i="24"/>
  <c r="I36" i="24"/>
  <c r="I40" i="24" s="1"/>
  <c r="I44" i="24" s="1"/>
  <c r="I46" i="24" s="1"/>
  <c r="I49" i="24" s="1"/>
  <c r="J39" i="24"/>
  <c r="K39" i="24" l="1"/>
  <c r="K38" i="24"/>
  <c r="L32" i="24"/>
  <c r="K35" i="24"/>
  <c r="K37" i="24"/>
  <c r="G47" i="24"/>
  <c r="F50" i="24"/>
  <c r="J40" i="24"/>
  <c r="J44" i="24" s="1"/>
  <c r="J46" i="24" s="1"/>
  <c r="J49" i="24" s="1"/>
  <c r="K36" i="24" l="1"/>
  <c r="K40" i="24"/>
  <c r="K44" i="24" s="1"/>
  <c r="K46" i="24" s="1"/>
  <c r="K49" i="24" s="1"/>
  <c r="H47" i="24"/>
  <c r="G50" i="24"/>
  <c r="L38" i="24"/>
  <c r="M32" i="24"/>
  <c r="L37" i="24"/>
  <c r="L35" i="24"/>
  <c r="L39" i="24"/>
  <c r="M39" i="24" l="1"/>
  <c r="I47" i="24"/>
  <c r="H50" i="24"/>
  <c r="L36" i="24"/>
  <c r="L40" i="24" s="1"/>
  <c r="L44" i="24" s="1"/>
  <c r="L46" i="24" s="1"/>
  <c r="L49" i="24" s="1"/>
  <c r="M38" i="24"/>
  <c r="M35" i="24"/>
  <c r="M37" i="24"/>
  <c r="M36" i="24" s="1"/>
  <c r="M40" i="24" l="1"/>
  <c r="M44" i="24" s="1"/>
  <c r="M46" i="24" s="1"/>
  <c r="J47" i="24"/>
  <c r="I50" i="24"/>
  <c r="K47" i="24" l="1"/>
  <c r="J50" i="24"/>
  <c r="M49" i="24"/>
  <c r="D53" i="24" s="1"/>
  <c r="D54" i="24"/>
  <c r="L47" i="24" l="1"/>
  <c r="K50" i="24"/>
  <c r="M47" i="24" l="1"/>
  <c r="L50" i="24"/>
  <c r="D55" i="24" l="1"/>
  <c r="M50" i="24"/>
  <c r="D56" i="24" s="1"/>
</calcChain>
</file>

<file path=xl/sharedStrings.xml><?xml version="1.0" encoding="utf-8"?>
<sst xmlns="http://schemas.openxmlformats.org/spreadsheetml/2006/main" count="1736" uniqueCount="669">
  <si>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</si>
  <si>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</si>
  <si>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</si>
  <si>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</si>
  <si>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</si>
  <si>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</si>
  <si>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</si>
  <si>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</si>
  <si>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</si>
  <si>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</si>
  <si>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</si>
  <si>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</si>
  <si>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</si>
  <si>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</si>
  <si>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</si>
  <si>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</si>
  <si>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</si>
  <si>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</si>
  <si>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</si>
  <si>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</si>
  <si>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</si>
  <si>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</si>
  <si>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</si>
  <si>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</si>
  <si>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</si>
  <si>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</si>
  <si>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</si>
  <si>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</si>
  <si>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</si>
  <si>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</si>
  <si>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</si>
  <si>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</si>
  <si>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</si>
  <si>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</si>
  <si>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</si>
  <si>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</si>
  <si>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</si>
  <si>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</si>
  <si>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</si>
  <si>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</si>
  <si>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</si>
  <si>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</si>
  <si>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</si>
  <si>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</si>
  <si>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</si>
  <si>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</si>
  <si>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</si>
  <si>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</si>
  <si>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</si>
  <si>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</si>
  <si>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</si>
  <si>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</si>
  <si>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</si>
  <si>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</si>
  <si>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</si>
  <si>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</si>
  <si>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</si>
  <si>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</si>
  <si>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</si>
  <si>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</si>
  <si>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</si>
  <si>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</si>
  <si>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</si>
  <si>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</si>
  <si>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</si>
  <si>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</si>
  <si>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</si>
  <si>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</si>
  <si>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</si>
  <si>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</si>
  <si>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</si>
  <si>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</si>
  <si>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</si>
  <si>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</si>
  <si>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</si>
  <si>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</si>
  <si>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</si>
  <si>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</si>
  <si>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</si>
  <si>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</si>
  <si>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</si>
  <si>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</si>
  <si>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</si>
  <si>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</si>
  <si>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</si>
  <si>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</si>
  <si>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</si>
  <si>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</si>
  <si>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</si>
  <si>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</si>
  <si>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</si>
  <si>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</si>
  <si>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</si>
  <si>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</si>
  <si>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</si>
  <si>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</si>
  <si>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</si>
  <si>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</si>
  <si>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</si>
  <si>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</si>
  <si>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</si>
  <si>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</si>
  <si>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</si>
  <si>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</si>
  <si>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</si>
  <si>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</si>
  <si>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</si>
  <si>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</si>
  <si>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</si>
  <si>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</si>
  <si>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</si>
  <si>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</si>
  <si>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</si>
  <si>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</si>
  <si>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</si>
  <si>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</si>
  <si>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</si>
  <si>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</si>
  <si>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</si>
  <si>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</si>
  <si>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</si>
  <si>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</si>
  <si>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</si>
  <si>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</si>
  <si>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</si>
  <si>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</si>
  <si>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</si>
  <si>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</si>
  <si>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</si>
  <si>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</si>
  <si>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</si>
  <si>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</si>
  <si>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</si>
  <si>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</si>
  <si>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</si>
  <si>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</si>
  <si>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</si>
  <si>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</si>
  <si>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</si>
  <si>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</si>
  <si>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</si>
  <si>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</si>
  <si>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</si>
  <si>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</si>
  <si>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</si>
  <si>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</si>
  <si>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</si>
  <si>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</si>
  <si>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</si>
  <si>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</si>
  <si>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</si>
  <si>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</si>
  <si>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</si>
  <si>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</si>
  <si>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</si>
  <si>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</si>
  <si>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</si>
  <si>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</si>
  <si>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</si>
  <si>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</si>
  <si>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</si>
  <si>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</si>
  <si>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</si>
  <si>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</si>
  <si>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</si>
  <si>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</si>
  <si>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</si>
  <si>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</si>
  <si>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</si>
  <si>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</si>
  <si>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</si>
  <si>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</si>
  <si>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</si>
  <si>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</si>
  <si>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</si>
  <si>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</si>
  <si>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</si>
  <si>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</si>
  <si>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</si>
  <si>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</si>
  <si>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</si>
  <si>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</si>
  <si>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</si>
  <si>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</si>
  <si>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</si>
  <si>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</si>
  <si>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</si>
  <si>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</si>
  <si>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</si>
  <si>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</si>
  <si>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</si>
  <si>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</si>
  <si>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</si>
  <si>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</si>
  <si>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</si>
  <si>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</si>
  <si>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</si>
  <si>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</si>
  <si>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</si>
  <si>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</si>
  <si>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</si>
  <si>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</si>
  <si>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</si>
  <si>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</si>
  <si>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</si>
  <si>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</si>
  <si>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</si>
  <si>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</si>
  <si>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</si>
  <si>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</si>
  <si>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</si>
  <si>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</si>
  <si>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</si>
  <si>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</si>
  <si>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</si>
  <si>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</si>
  <si>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</si>
  <si>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</si>
  <si>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</si>
  <si>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</si>
  <si>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</si>
  <si>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</si>
  <si>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</si>
  <si>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</si>
  <si>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</si>
  <si>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</si>
  <si>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</si>
  <si>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</si>
  <si>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</si>
  <si>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</si>
  <si>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</si>
  <si>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</si>
  <si>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</si>
  <si>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</si>
  <si>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</si>
  <si>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</si>
  <si>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</si>
  <si>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</si>
  <si>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</si>
  <si>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Внутренняя норма доходности (IRR)</t>
  </si>
  <si>
    <t>Коэффициент дисконтирования</t>
  </si>
  <si>
    <t>Прибыль до вычета расходов по уплате налогов, процентов, и начисленной амортизации (EBITDA)</t>
  </si>
  <si>
    <t>Кумулятивная инфляция</t>
  </si>
  <si>
    <t>Прогноз инфляции</t>
  </si>
  <si>
    <t>Средневзвешенная стоимость капитала (WACC)</t>
  </si>
  <si>
    <t>Доля собственных средств</t>
  </si>
  <si>
    <t>Периодичность ремонта объекта, лет</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</si>
  <si>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</si>
  <si>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</si>
  <si>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</si>
  <si>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</si>
  <si>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</si>
  <si>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</si>
  <si>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</si>
  <si>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</si>
  <si>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</si>
  <si>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</si>
  <si>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</si>
  <si>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</si>
  <si>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</si>
  <si>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</si>
  <si>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</si>
  <si>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</si>
  <si>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</si>
  <si>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</si>
  <si>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</si>
  <si>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</si>
  <si>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</si>
  <si>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</si>
  <si>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</si>
  <si>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</si>
  <si>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</si>
  <si>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</si>
  <si>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</si>
  <si>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</si>
  <si>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</si>
  <si>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</si>
  <si>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</si>
  <si>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</si>
  <si>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</si>
  <si>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</si>
  <si>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</si>
  <si>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</si>
  <si>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</si>
  <si>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</si>
  <si>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</si>
  <si>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</si>
  <si>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</si>
  <si>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</si>
  <si>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</si>
  <si>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</si>
  <si>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</si>
  <si>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</si>
  <si>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</si>
  <si>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</si>
  <si>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</si>
  <si>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</si>
  <si>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</si>
  <si>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</si>
  <si>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</si>
  <si>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</si>
  <si>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</si>
  <si>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</si>
  <si>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</si>
  <si>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</si>
  <si>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</si>
  <si>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</si>
  <si>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</si>
  <si>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</si>
  <si>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</si>
  <si>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</si>
  <si>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</si>
  <si>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</si>
  <si>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</si>
  <si>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</si>
  <si>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</si>
  <si>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</si>
  <si>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</si>
  <si>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</si>
  <si>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</si>
  <si>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</si>
  <si>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</si>
  <si>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</si>
  <si>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</si>
  <si>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</si>
  <si>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</si>
  <si>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</si>
  <si>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</si>
  <si>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</si>
  <si>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</si>
  <si>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</si>
  <si>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</si>
  <si>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</si>
  <si>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</si>
  <si>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</si>
  <si>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</si>
  <si>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</si>
  <si>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</si>
  <si>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</si>
  <si>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</si>
  <si>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</si>
  <si>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</si>
  <si>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</si>
  <si>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</si>
  <si>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</si>
  <si>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</si>
  <si>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</si>
  <si>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</si>
  <si>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</si>
  <si>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</si>
  <si>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</si>
  <si>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</si>
  <si>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</si>
  <si>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</si>
  <si>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</si>
  <si>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</si>
  <si>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</si>
  <si>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</si>
  <si>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</si>
  <si>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</si>
  <si>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</si>
  <si>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</si>
  <si>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</si>
  <si>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</si>
  <si>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</si>
  <si>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</si>
  <si>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</si>
  <si>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</si>
  <si>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</si>
  <si>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</si>
  <si>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</si>
  <si>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</si>
  <si>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</si>
  <si>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</si>
  <si>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</si>
  <si>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</si>
  <si>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</si>
  <si>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</si>
  <si>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</si>
  <si>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</si>
  <si>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</si>
  <si>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</si>
  <si>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</si>
  <si>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</si>
  <si>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</si>
  <si>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</si>
  <si>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</si>
  <si>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</si>
  <si>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</si>
  <si>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</si>
  <si>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</si>
  <si>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</si>
  <si>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</si>
  <si>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</si>
  <si>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</si>
  <si>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</si>
  <si>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</si>
  <si>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Удельные стоимостные показатели реализации инвестиционного проекта</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</si>
  <si>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</si>
  <si>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</si>
  <si>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</si>
  <si>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</si>
  <si>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</si>
  <si>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</si>
  <si>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</si>
  <si>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 xml:space="preserve">Республика Башкортостан </t>
  </si>
  <si>
    <t>не требуется</t>
  </si>
  <si>
    <t>Локальный сметный расчет</t>
  </si>
  <si>
    <t xml:space="preserve">Обеспечение надежности электроснабжения потребителей; Снижение потерь электрической энергии </t>
  </si>
  <si>
    <t>повышение эксплуатационной надежности и безопасности энергоснабжения потребителей</t>
  </si>
  <si>
    <t>нет</t>
  </si>
  <si>
    <t>Описание состава объектов инвестиционной деятельности их количества и характеристик в отношении каждого такого объекта</t>
  </si>
  <si>
    <t>электро энергетика</t>
  </si>
  <si>
    <t>Сметная стоимость проекта в ценах 2018 года с НДС, млн. руб.</t>
  </si>
  <si>
    <t xml:space="preserve">Обеспечение надежности электроснабжения потребителей;  Снижение потерь электрической энергии; Обновление основных фондов </t>
  </si>
  <si>
    <t>одноцепная</t>
  </si>
  <si>
    <t>ж/б типа СВ-110</t>
  </si>
  <si>
    <t>бюджетного финансирования нет</t>
  </si>
  <si>
    <t>Договора на технологическое присоединение к электрическим сетям не предусмотрены.</t>
  </si>
  <si>
    <t>нд</t>
  </si>
  <si>
    <t>местного значения</t>
  </si>
  <si>
    <t xml:space="preserve">МО Белорецкого района </t>
  </si>
  <si>
    <t>-</t>
  </si>
  <si>
    <t xml:space="preserve"> по состоянию на 01.01.года 2016 (N-1)</t>
  </si>
  <si>
    <t>по состоянию на 01.01.2017 года X</t>
  </si>
  <si>
    <t>План (факт) года (N-1) 2016</t>
  </si>
  <si>
    <t>ВЛЗ</t>
  </si>
  <si>
    <t>от «__» _____ 20___ г. №___</t>
  </si>
  <si>
    <t>от «__» _____ 20__ г. №___</t>
  </si>
  <si>
    <t xml:space="preserve"> Белорецкий район  МР РБ</t>
  </si>
  <si>
    <t>ГУП "Региональные Электрические Сети" РБ</t>
  </si>
  <si>
    <r>
      <t xml:space="preserve">                                                                                                                                                                                                                                                                                                                                                                     </t>
    </r>
    <r>
      <rPr>
        <b/>
        <u/>
        <sz val="14"/>
        <color theme="1"/>
        <rFont val="Times New Roman"/>
        <family val="1"/>
        <charset val="204"/>
      </rPr>
      <t xml:space="preserve">  ГУП "Региональные Электрические Сети" РБ</t>
    </r>
  </si>
  <si>
    <t>МГУП 2Региональные Электрические Сети" РБ</t>
  </si>
  <si>
    <t>ГУП "РЭС" РБ</t>
  </si>
  <si>
    <t>Показатели инвестиционного проекта</t>
  </si>
  <si>
    <t>Общая стоимость проекта, млн. руб. без НДС</t>
  </si>
  <si>
    <t xml:space="preserve">Ежегодные расходы на эксплуатацию объекта, млн. руб. без НДС </t>
  </si>
  <si>
    <t>12% на экспл</t>
  </si>
  <si>
    <t>Затраты на ремонт объекта, млн. руб. без НДС</t>
  </si>
  <si>
    <t>14 % на ремонт</t>
  </si>
  <si>
    <t>Прочие расходы на объект, млн руб. без НДС</t>
  </si>
  <si>
    <t>МАКРОЭКОНОМИЧЕСКИЕ ПОКАЗАТЕЛИ</t>
  </si>
  <si>
    <t>БЮДЖЕТ ДОХОДОВ И РАСХОДОВ</t>
  </si>
  <si>
    <t>ед. измерения</t>
  </si>
  <si>
    <t>1. Доходы (эффект)</t>
  </si>
  <si>
    <t>млн. руб. без НДС</t>
  </si>
  <si>
    <t>2. Операционные расходы</t>
  </si>
  <si>
    <t>2.1 Расходы на эксплуатацию объекта</t>
  </si>
  <si>
    <t>2.2 Ремонт объекта</t>
  </si>
  <si>
    <t>ремонт начнется с 12 года использования</t>
  </si>
  <si>
    <t xml:space="preserve">2.3 Прочие расходы </t>
  </si>
  <si>
    <t>ДЕНЕЖНЫЙ ПОТОК</t>
  </si>
  <si>
    <t>Год реализации</t>
  </si>
  <si>
    <t>Инвестиционные расходы</t>
  </si>
  <si>
    <t>Чистый денежный поток (CF)</t>
  </si>
  <si>
    <t>Накопленный чистый денежный поток (Cumulative CF)</t>
  </si>
  <si>
    <t>Дисконтированный денежный поток (DCF)</t>
  </si>
  <si>
    <t>Дисконтированный денежный поток нарастающим итогом (Cumulative DCF)</t>
  </si>
  <si>
    <t>ПОКАЗАТЕЛИ ЭКОНОМИЧЕСКОЙ ЭФФЕКТИВНОСТИ ИНВЕСТИЦИОННОГО ПРОЕКТА</t>
  </si>
  <si>
    <t>значение показателя</t>
  </si>
  <si>
    <t xml:space="preserve">Чистая приведённая стоимость (NPV) </t>
  </si>
  <si>
    <t>%</t>
  </si>
  <si>
    <t>Срок окупаемости (PP)</t>
  </si>
  <si>
    <t>лет</t>
  </si>
  <si>
    <t>Дисконтированный срок окупаемости (DРP)</t>
  </si>
  <si>
    <t>[должность, подпись (инициалы, фамилия)]</t>
  </si>
  <si>
    <t>Проверил:</t>
  </si>
  <si>
    <t>Составил:</t>
  </si>
  <si>
    <t xml:space="preserve">  ВСЕГО по смете</t>
  </si>
  <si>
    <t xml:space="preserve">     Итого сметная прибыль (справочно)</t>
  </si>
  <si>
    <t xml:space="preserve">     Итого накладные расходы (справочно)</t>
  </si>
  <si>
    <t xml:space="preserve">     Итого ФОТ (справочно)</t>
  </si>
  <si>
    <t xml:space="preserve">     Оборудование</t>
  </si>
  <si>
    <t xml:space="preserve">               сметная прибыль</t>
  </si>
  <si>
    <t xml:space="preserve">               накладные расходы</t>
  </si>
  <si>
    <t xml:space="preserve">               материалы</t>
  </si>
  <si>
    <t xml:space="preserve">               эксплуатация машин и механизмов</t>
  </si>
  <si>
    <t xml:space="preserve">               оплата труда</t>
  </si>
  <si>
    <t xml:space="preserve">     Строительные работы</t>
  </si>
  <si>
    <t xml:space="preserve">               Материалы</t>
  </si>
  <si>
    <t xml:space="preserve">               Эксплуатация машин</t>
  </si>
  <si>
    <t xml:space="preserve">               Оплата труда рабочих</t>
  </si>
  <si>
    <t xml:space="preserve">     Итого прямые затраты (справочно)</t>
  </si>
  <si>
    <t>Итоги по смете:</t>
  </si>
  <si>
    <t>Всего по позиции</t>
  </si>
  <si>
    <t>ФОТ</t>
  </si>
  <si>
    <t>Итого по расценке</t>
  </si>
  <si>
    <t>ЗТ</t>
  </si>
  <si>
    <t>чел.-ч</t>
  </si>
  <si>
    <t>ЭМ</t>
  </si>
  <si>
    <t>ОТ</t>
  </si>
  <si>
    <t>ЗТм</t>
  </si>
  <si>
    <t>в т.ч. ОТм</t>
  </si>
  <si>
    <t>т</t>
  </si>
  <si>
    <t>100 шт.</t>
  </si>
  <si>
    <t>1000 м</t>
  </si>
  <si>
    <t>шт.</t>
  </si>
  <si>
    <t>Зажим натяжной: болтовый НБ-2-7</t>
  </si>
  <si>
    <t>ТССЦ-509-5835</t>
  </si>
  <si>
    <t>Кронштейн РА-1 для установки разъединителя (тип РЛНД) на воздушных ЛЭП 6-10 кВ</t>
  </si>
  <si>
    <t>ТССЦ-111-0190</t>
  </si>
  <si>
    <t>Провода самонесущие изолированные для воздушных линий электропередачи с алюминиевыми жилами марки: СИП-3 1х70-20</t>
  </si>
  <si>
    <t>ТССЦ-502-0860</t>
  </si>
  <si>
    <t>М</t>
  </si>
  <si>
    <t>СП Линии электропередачи</t>
  </si>
  <si>
    <t>НР Линии электропередачи</t>
  </si>
  <si>
    <t>1 компл.</t>
  </si>
  <si>
    <t>ТЕР33-04-030-01</t>
  </si>
  <si>
    <t>Установка разъединителей: с помощью механизмов</t>
  </si>
  <si>
    <t>ТЕР33-04-030-03</t>
  </si>
  <si>
    <t>1 опора</t>
  </si>
  <si>
    <t>Подвеска проводов ВЛ 6-10 кВ в ненаселенной местности сечением: свыше 35 мм2 с помощью механизмов</t>
  </si>
  <si>
    <t>1 км линии (3 провода) при 10 опорах</t>
  </si>
  <si>
    <t>ТЕР33-04-009-02</t>
  </si>
  <si>
    <t>Устройство заземления опор ВЛ и подстанций</t>
  </si>
  <si>
    <t>10 м шин заземления</t>
  </si>
  <si>
    <t>ТЕР33-04-015-01</t>
  </si>
  <si>
    <t>Установка железобетонных опор ВЛ 0,38; 6-10 кВ с траверсами без приставок: одностоечных с одним подкосом</t>
  </si>
  <si>
    <t>ТЕР33-04-003-02</t>
  </si>
  <si>
    <t>Установка железобетонных опор ВЛ 0,38; 6-10 кВ с траверсами без приставок: одностоечных</t>
  </si>
  <si>
    <t>ТЕР33-04-003-01</t>
  </si>
  <si>
    <t>всего</t>
  </si>
  <si>
    <t>коэффициенты</t>
  </si>
  <si>
    <t>на единицу</t>
  </si>
  <si>
    <t>всего с учетом коэффициентов</t>
  </si>
  <si>
    <t>Сметная стоимость в текущем уровне цен, руб.</t>
  </si>
  <si>
    <t>Индексы</t>
  </si>
  <si>
    <t>Единица измерения</t>
  </si>
  <si>
    <t>Наименование работ и затрат</t>
  </si>
  <si>
    <t>Обоснование</t>
  </si>
  <si>
    <t>№ п/п</t>
  </si>
  <si>
    <t>тыс.руб.</t>
  </si>
  <si>
    <t>прочих затрат</t>
  </si>
  <si>
    <t>чел.час.</t>
  </si>
  <si>
    <t>Нормативные затраты труда машинистов</t>
  </si>
  <si>
    <t>оборудования</t>
  </si>
  <si>
    <t>Нормативные затраты труда рабочих</t>
  </si>
  <si>
    <t>монтажных работ</t>
  </si>
  <si>
    <t>Средства на оплату труда рабочих</t>
  </si>
  <si>
    <t>строительных работ</t>
  </si>
  <si>
    <t>в том числе:</t>
  </si>
  <si>
    <t xml:space="preserve">Сметная стоимость </t>
  </si>
  <si>
    <t xml:space="preserve">Составлен(а) в текущем (базисном) уровне цен </t>
  </si>
  <si>
    <t>(проектная и (или) иная техническая документация)</t>
  </si>
  <si>
    <t>Основание</t>
  </si>
  <si>
    <t>методом</t>
  </si>
  <si>
    <t>базисно-индексным</t>
  </si>
  <si>
    <t xml:space="preserve">Составлен </t>
  </si>
  <si>
    <t xml:space="preserve">ЛОКАЛЬНЫЙ СМЕТНЫЙ РАСЧЕТ (СМЕТА) № </t>
  </si>
  <si>
    <t>(наименование объекта капитального строительства)</t>
  </si>
  <si>
    <t/>
  </si>
  <si>
    <t>(наименование стройки)</t>
  </si>
  <si>
    <t>Наименование программного продукта</t>
  </si>
  <si>
    <t>«Территориальные единичные расценки на строительные и специальные строительные работы. ТЕР 81-02-2001. Республика Башкортостан. Изменения в территориальные единичные расценки на строительные и специальные строительные работы»</t>
  </si>
  <si>
    <t xml:space="preserve">Наименование редакции сметных нормативов  </t>
  </si>
  <si>
    <t>Штырляев А.Г.</t>
  </si>
  <si>
    <t>Главный инженер ПО "ЮЭС" ГУП "РЭС" РБ</t>
  </si>
  <si>
    <t>УТВЕРЖДАЮ:</t>
  </si>
  <si>
    <t>СОГЛАСОВАНО:</t>
  </si>
  <si>
    <t>Приложение № 2</t>
  </si>
  <si>
    <r>
      <t xml:space="preserve">Год раскрытия информации:   </t>
    </r>
    <r>
      <rPr>
        <b/>
        <u/>
        <sz val="12"/>
        <rFont val="Times New Roman"/>
        <family val="1"/>
        <charset val="204"/>
      </rPr>
      <t xml:space="preserve"> 2023 </t>
    </r>
    <r>
      <rPr>
        <b/>
        <sz val="12"/>
        <rFont val="Times New Roman"/>
        <family val="1"/>
        <charset val="204"/>
      </rPr>
      <t xml:space="preserve"> год</t>
    </r>
  </si>
  <si>
    <r>
      <t>Строительство ВЛЗ-10 кВ в д.Габдюково - 0</t>
    </r>
    <r>
      <rPr>
        <b/>
        <u/>
        <sz val="14"/>
        <rFont val="Times New Roman"/>
        <family val="1"/>
        <charset val="204"/>
      </rPr>
      <t>,8</t>
    </r>
    <r>
      <rPr>
        <b/>
        <u/>
        <sz val="14"/>
        <color theme="1"/>
        <rFont val="Times New Roman"/>
        <family val="1"/>
        <charset val="204"/>
      </rPr>
      <t xml:space="preserve"> км </t>
    </r>
  </si>
  <si>
    <t>Год раскрытия информации: _2023   год</t>
  </si>
  <si>
    <t xml:space="preserve">Строительство ВЛЗ-10 кВ в д.Габдюково - 0,8 км </t>
  </si>
  <si>
    <r>
      <t xml:space="preserve">Год раскрытия информации: </t>
    </r>
    <r>
      <rPr>
        <b/>
        <u/>
        <sz val="12"/>
        <rFont val="Times New Roman"/>
        <family val="1"/>
        <charset val="204"/>
      </rPr>
      <t xml:space="preserve"> 2023 год</t>
    </r>
  </si>
  <si>
    <t xml:space="preserve"> -</t>
  </si>
  <si>
    <t xml:space="preserve">ВЛЗ-10 кВ до ТП-17И д.Габдюково </t>
  </si>
  <si>
    <t>ВЛЗ-10 кВ до ТП-17И д.Габдюково</t>
  </si>
  <si>
    <t>2023г.</t>
  </si>
  <si>
    <t xml:space="preserve">                                                    Строительство ВЛЗ-10 кВ в д.Габдюково - 0,8 км </t>
  </si>
  <si>
    <t>1,55 млн.руб</t>
  </si>
  <si>
    <t>2023 г</t>
  </si>
  <si>
    <t>Год раскрытия информации:  2023  год</t>
  </si>
  <si>
    <t>Год раскрытия информации: 2023</t>
  </si>
  <si>
    <r>
      <t>Год раскрытия информации:</t>
    </r>
    <r>
      <rPr>
        <b/>
        <u/>
        <sz val="12"/>
        <rFont val="Times New Roman"/>
        <family val="1"/>
        <charset val="204"/>
      </rPr>
      <t xml:space="preserve">   2023   год</t>
    </r>
  </si>
  <si>
    <r>
      <t xml:space="preserve">Год раскрытия информации: </t>
    </r>
    <r>
      <rPr>
        <b/>
        <u/>
        <sz val="12"/>
        <rFont val="Times New Roman"/>
        <family val="1"/>
        <charset val="204"/>
      </rPr>
      <t>2023  год</t>
    </r>
  </si>
  <si>
    <t>СИП-3 1х70</t>
  </si>
  <si>
    <t>2023 г.</t>
  </si>
  <si>
    <t>Начальник ПТО ПО "ЮЭС" ГУП "РЭС" РБ                                                                   Закиров С.З.</t>
  </si>
  <si>
    <t>Ведущий инженер ПТО ПО "ЮЭС" ГУП "РЭС" РБ                                                      Колочкова Л.Б.</t>
  </si>
  <si>
    <t xml:space="preserve">          Инженерное оборудование</t>
  </si>
  <si>
    <t>4 кв 2022 (ОБ), Письмо Минстроя России от 07.12.2022 г. №65739-ИФ/09 прил.6</t>
  </si>
  <si>
    <t>(02), ТЕР, 4 кв 2022 (СМР), Письмо Минстроя России от 27.11.2022г. №63135-ИФ/09 прил.2</t>
  </si>
  <si>
    <t xml:space="preserve">                    в том числе оплата труда машинистов (ОТм)</t>
  </si>
  <si>
    <t xml:space="preserve">          в том числе:</t>
  </si>
  <si>
    <t xml:space="preserve">                    в том числе оплата труда машинистов (Отм)</t>
  </si>
  <si>
    <t xml:space="preserve">  Итого по разделу 2 Материалы и оборудование</t>
  </si>
  <si>
    <t>Итоги по разделу 2 Материалы и оборудование :</t>
  </si>
  <si>
    <t>(Инженерное оборудование)</t>
  </si>
  <si>
    <t>Ограничитель перенапряжения ОПНп-6/550/7,2 УХЛ1 2998,20/6,19</t>
  </si>
  <si>
    <t>Прайс-лист</t>
  </si>
  <si>
    <t>23
О</t>
  </si>
  <si>
    <t>Разъединитель линейный наружной установка РЛНД-10 400/6 15787,79/6,19</t>
  </si>
  <si>
    <t>22
О</t>
  </si>
  <si>
    <t>(Линии электропередачи)</t>
  </si>
  <si>
    <t>Зажим соединительный RP 150 1852,22/7,58</t>
  </si>
  <si>
    <t>Разрядник IMCR-20 7073,44/7,58</t>
  </si>
  <si>
    <t>Скоба: СК-7-1А</t>
  </si>
  <si>
    <t>ТССЦ-509-1768</t>
  </si>
  <si>
    <t>Ушко: однолапчатое У1-7-16</t>
  </si>
  <si>
    <t>ТССЦ-509-1771</t>
  </si>
  <si>
    <t>Изоляторы линейные подвесные полимерные ЛК 70/220-БIV</t>
  </si>
  <si>
    <t>ТССЦ-110-0346</t>
  </si>
  <si>
    <t>Изоляторы линейные штыревые высоковольтные ШФ 20-Г</t>
  </si>
  <si>
    <t>ТССЦ-110-0318</t>
  </si>
  <si>
    <t>Колпачки: полиэтиленовые</t>
  </si>
  <si>
    <t>ТССЦ-509-1073</t>
  </si>
  <si>
    <t>Сталь круглая углеродистая обыкновенного качества марки ВСт3пс5-1 диаметром: 20 мм</t>
  </si>
  <si>
    <t>ТССЦ-101-1620</t>
  </si>
  <si>
    <t>Сталь угловая: 63х63 мм</t>
  </si>
  <si>
    <t>ТССЦ-101-2544</t>
  </si>
  <si>
    <t>Стойка опоры: СВ 110-3,5 /бетон В30 (М400), объем 0,45 м3, расход ар-ры 60,8 кг/ (серия 3.407.1-143; 3.407.1-136)</t>
  </si>
  <si>
    <t>ТССЦ-403-1193</t>
  </si>
  <si>
    <t>Раздел 2. Материалы и оборудование</t>
  </si>
  <si>
    <t xml:space="preserve">  Итого по разделу 1 Строительные работы</t>
  </si>
  <si>
    <t>Итоги по разделу 1 Строительные работы :</t>
  </si>
  <si>
    <t>Приказ № 774/пр от 11.12.2020 Прил. п.27</t>
  </si>
  <si>
    <t>Приказ № 812/пр от 21.12.2020 Прил. п.27</t>
  </si>
  <si>
    <t>Установка разрядников: вручную</t>
  </si>
  <si>
    <t>ТЕР33-04-030-02</t>
  </si>
  <si>
    <t>Установка ОПН: с помощью механизмов</t>
  </si>
  <si>
    <t>Раздел 1. Строительные работы</t>
  </si>
  <si>
    <t>Сметная стоимость в базисном уровне цен (в текущем уровне цен (гр. 8) для ресурсов, отсутствующих в ФРСН), руб.</t>
  </si>
  <si>
    <t xml:space="preserve">  </t>
  </si>
  <si>
    <t>(0)</t>
  </si>
  <si>
    <t>(4)</t>
  </si>
  <si>
    <t>(2,99)</t>
  </si>
  <si>
    <t>(182,46)</t>
  </si>
  <si>
    <t>(186,47)</t>
  </si>
  <si>
    <t xml:space="preserve"> (наименование работ и затрат)</t>
  </si>
  <si>
    <t>Строительство ВЛЗ-10 кВ д.Габдюково 0,8 км</t>
  </si>
  <si>
    <t>Строительство ВЛЗ-10 кВ д.Габдюково - 0,8 км</t>
  </si>
  <si>
    <t>Инвестиционная программа 2023 года</t>
  </si>
  <si>
    <t xml:space="preserve">Наименование зоны субъекта Российской Федерации </t>
  </si>
  <si>
    <t xml:space="preserve">Наименование субъекта Российской Федерации </t>
  </si>
  <si>
    <t>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</si>
  <si>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</si>
  <si>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</si>
  <si>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Приказы Минстроя России от 12.11.2014 № 703/пр, от 01.06.2016 № 375/пр, 376/пр, 377/пр, 378/пр, 379/пр, 380/пр, от 21.06.2016 № 433/пр, 434/пр, от 28.02.2017 № 579/пр, 580/пр, 581/пр, 582/пр, 583/пр, 584/пр, 585/пр, 586/пр, 587/пр, 588/пр</t>
  </si>
  <si>
    <t xml:space="preserve">Реквизиты приказа Минстроя России об утверждении дополнений и изменений к сметным нормативам </t>
  </si>
  <si>
    <t>ГРАНД-Смета, версия 2022.3</t>
  </si>
  <si>
    <t>"____" ________________ 2023 года</t>
  </si>
  <si>
    <t>Камалетдинов И.Ф.</t>
  </si>
  <si>
    <t xml:space="preserve">Директор ПО "ЮЭС" ГУП "РЭС" РБ </t>
  </si>
  <si>
    <t>Утверждено приказом № 421 от 4 августа 2020 г. Минстроя РФ в редакции приказа № 557 от 7 июля 2022 г.</t>
  </si>
  <si>
    <t>N_ЮЭС_1.4.1</t>
  </si>
  <si>
    <t>1.4 Прочее новое строительство объектов электросетевого хозяйства</t>
  </si>
  <si>
    <t>ГУП "РЭС"</t>
  </si>
  <si>
    <t>1,550453 млн.руб.</t>
  </si>
  <si>
    <t>1,68782329 млн.руб.</t>
  </si>
  <si>
    <t>ВЛЗ-10 кВ - 0,8 км</t>
  </si>
  <si>
    <t>Выполнен</t>
  </si>
  <si>
    <t>Год 2021</t>
  </si>
  <si>
    <t>Год 2022</t>
  </si>
  <si>
    <t>Год 2023</t>
  </si>
  <si>
    <t>II</t>
  </si>
  <si>
    <t>III</t>
  </si>
  <si>
    <t>услуги</t>
  </si>
  <si>
    <t>ЛСР</t>
  </si>
  <si>
    <t>торги</t>
  </si>
  <si>
    <t>н/д</t>
  </si>
  <si>
    <t>ООО НПП "220 Вольт"</t>
  </si>
  <si>
    <t>05.06.2023г.</t>
  </si>
  <si>
    <t>2023</t>
  </si>
  <si>
    <t>с.Габдюково Белорецкого района Республика Башкортостан</t>
  </si>
  <si>
    <t>Новое строительство</t>
  </si>
  <si>
    <t>Строительство завершено, объект введен в эксплуатацию</t>
  </si>
  <si>
    <t>ГУП "РЭС" РБ
ООО НПП "220 вольт"</t>
  </si>
  <si>
    <t>завершен</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</si>
</sst>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р_._-;\-* #,##0.00_р_._-;_-* &quot;-&quot;??_р_._-;_-@_-"/>
    <numFmt numFmtId="165" formatCode="#,##0_ ;\-#,##0\ "/>
    <numFmt numFmtId="166" formatCode="_-* #,##0.00\ _р_._-;\-* #,##0.00\ _р_._-;_-* &quot;-&quot;??\ _р_._-;_-@_-"/>
    <numFmt numFmtId="167" formatCode="#,##0.0"/>
    <numFmt numFmtId="168" formatCode="0.000"/>
    <numFmt numFmtId="169" formatCode="#,##0.00;\-#,##0.00;#,&quot;-&quot;"/>
    <numFmt numFmtId="170" formatCode="#,##0.000_ ;\-#,##0.000\ "/>
    <numFmt numFmtId="171" formatCode="#,##0.000"/>
    <numFmt numFmtId="172" formatCode="0.0%"/>
    <numFmt numFmtId="173" formatCode="0.0"/>
    <numFmt numFmtId="177" formatCode="#,##0.00_ ;\-#,##0.00\ "/>
  </numFmts>
  <fonts count="78"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b/>
      <sz val="16"/>
      <color theme="1"/>
      <name val="Times New Roman"/>
      <family val="1"/>
      <charset val="204"/>
    </font>
    <font>
      <b/>
      <u/>
      <sz val="14"/>
      <name val="Times New Roman"/>
      <family val="1"/>
      <charset val="204"/>
    </font>
    <font>
      <sz val="10"/>
      <color theme="1"/>
      <name val="Times New Roman"/>
      <family val="1"/>
      <charset val="204"/>
    </font>
    <font>
      <sz val="9"/>
      <color rgb="FFFF0000"/>
      <name val="Calibri"/>
      <family val="2"/>
      <charset val="204"/>
      <scheme val="minor"/>
    </font>
    <font>
      <sz val="9"/>
      <color rgb="FFFF0000"/>
      <name val="Times New Roman"/>
      <family val="1"/>
      <charset val="204"/>
    </font>
    <font>
      <sz val="11"/>
      <color rgb="FF000000"/>
      <name val="Calibri"/>
      <charset val="204"/>
    </font>
    <font>
      <sz val="8"/>
      <color rgb="FF000000"/>
      <name val="Arial"/>
      <charset val="204"/>
    </font>
    <font>
      <b/>
      <sz val="8"/>
      <color rgb="FF000000"/>
      <name val="Arial"/>
      <charset val="204"/>
    </font>
    <font>
      <b/>
      <sz val="9"/>
      <color rgb="FF000000"/>
      <name val="Arial"/>
      <charset val="204"/>
    </font>
    <font>
      <sz val="8"/>
      <name val="Arial"/>
      <charset val="204"/>
    </font>
    <font>
      <i/>
      <sz val="8"/>
      <name val="Arial"/>
      <charset val="204"/>
    </font>
    <font>
      <b/>
      <sz val="8"/>
      <name val="Arial"/>
      <charset val="204"/>
    </font>
    <font>
      <b/>
      <sz val="14"/>
      <name val="Arial"/>
      <charset val="204"/>
    </font>
    <font>
      <sz val="8"/>
      <color rgb="FFFFFFFF"/>
      <name val="Arial"/>
      <charset val="204"/>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s>
  <cellStyleXfs count="69">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9" fillId="0" borderId="0"/>
  </cellStyleXfs>
  <cellXfs count="473">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7" fillId="0" borderId="1" xfId="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Border="1" applyAlignment="1">
      <alignment horizontal="left" vertical="center" wrapText="1"/>
    </xf>
    <xf numFmtId="0" fontId="11" fillId="0" borderId="0" xfId="62" applyFont="1" applyAlignment="1">
      <alignment horizontal="left"/>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0" xfId="2"/>
    <xf numFmtId="0" fontId="11" fillId="0" borderId="0" xfId="2" applyAlignment="1">
      <alignment horizontal="left" vertical="center" wrapText="1"/>
    </xf>
    <xf numFmtId="0" fontId="11" fillId="0" borderId="0" xfId="2" applyAlignment="1">
      <alignment horizontal="left"/>
    </xf>
    <xf numFmtId="0" fontId="11" fillId="0" borderId="0" xfId="2" applyAlignment="1">
      <alignment horizontal="left" wrapText="1"/>
    </xf>
    <xf numFmtId="2" fontId="11" fillId="0" borderId="0" xfId="2" applyNumberFormat="1" applyAlignment="1">
      <alignment horizontal="center" vertical="top" wrapText="1"/>
    </xf>
    <xf numFmtId="0" fontId="11" fillId="0" borderId="0" xfId="2" applyAlignment="1">
      <alignment wrapText="1"/>
    </xf>
    <xf numFmtId="0" fontId="11" fillId="0" borderId="0" xfId="2" applyAlignment="1">
      <alignment horizontal="center" vertical="center" wrapText="1"/>
    </xf>
    <xf numFmtId="0" fontId="11" fillId="0" borderId="1" xfId="2" applyBorder="1" applyAlignment="1">
      <alignment horizontal="center"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0" fontId="43" fillId="0" borderId="1" xfId="2"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168" fontId="43" fillId="0" borderId="1" xfId="2" applyNumberFormat="1" applyFont="1" applyBorder="1" applyAlignment="1">
      <alignment horizontal="center"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43" fillId="0" borderId="0" xfId="52" applyFont="1"/>
    <xf numFmtId="0" fontId="12" fillId="0" borderId="0" xfId="2" applyFont="1"/>
    <xf numFmtId="0" fontId="8" fillId="0" borderId="0" xfId="2" applyFont="1" applyAlignment="1">
      <alignment vertical="center"/>
    </xf>
    <xf numFmtId="0" fontId="50" fillId="0" borderId="0" xfId="2" applyFont="1"/>
    <xf numFmtId="0" fontId="11" fillId="0" borderId="1" xfId="2" applyBorder="1"/>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wrapText="1"/>
    </xf>
    <xf numFmtId="0" fontId="11" fillId="0" borderId="1" xfId="2" applyBorder="1" applyAlignment="1">
      <alignment vertical="top" wrapText="1"/>
    </xf>
    <xf numFmtId="0" fontId="44" fillId="0" borderId="1" xfId="45" applyFont="1" applyBorder="1" applyAlignment="1">
      <alignment horizontal="left" vertical="center" wrapText="1"/>
    </xf>
    <xf numFmtId="0" fontId="0" fillId="0" borderId="1" xfId="0"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center" wrapText="1"/>
    </xf>
    <xf numFmtId="0" fontId="11" fillId="0" borderId="0" xfId="62" applyFont="1" applyAlignment="1">
      <alignment horizontal="left" vertical="center" wrapText="1"/>
    </xf>
    <xf numFmtId="0" fontId="43" fillId="0" borderId="1" xfId="62" applyFont="1" applyBorder="1" applyAlignment="1">
      <alignment horizontal="center" vertical="top"/>
    </xf>
    <xf numFmtId="0" fontId="43" fillId="0" borderId="1" xfId="62" applyFont="1" applyBorder="1" applyAlignment="1">
      <alignment horizontal="left" vertical="center"/>
    </xf>
    <xf numFmtId="0" fontId="43" fillId="0" borderId="1" xfId="62" applyFont="1" applyBorder="1" applyAlignment="1">
      <alignment horizontal="left" vertical="center" wrapText="1"/>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41" fillId="0" borderId="0" xfId="2" applyFont="1"/>
    <xf numFmtId="2" fontId="51" fillId="0" borderId="0" xfId="2" applyNumberFormat="1" applyFont="1" applyAlignment="1">
      <alignment horizontal="right" vertical="top" wrapText="1"/>
    </xf>
    <xf numFmtId="0" fontId="41" fillId="0" borderId="0" xfId="2" applyFont="1" applyAlignment="1">
      <alignment horizontal="right"/>
    </xf>
    <xf numFmtId="0" fontId="41" fillId="0" borderId="24" xfId="2" applyFont="1" applyBorder="1" applyAlignment="1">
      <alignment horizontal="justify"/>
    </xf>
    <xf numFmtId="0" fontId="41" fillId="0" borderId="25" xfId="2" applyFont="1" applyBorder="1" applyAlignment="1">
      <alignment horizontal="justify"/>
    </xf>
    <xf numFmtId="0" fontId="41" fillId="0" borderId="27" xfId="2" applyFont="1" applyBorder="1" applyAlignment="1">
      <alignment horizontal="justify" vertical="top" wrapText="1"/>
    </xf>
    <xf numFmtId="0" fontId="41" fillId="0" borderId="24" xfId="2" applyFont="1" applyBorder="1" applyAlignment="1">
      <alignment horizontal="justify" vertical="top" wrapText="1"/>
    </xf>
    <xf numFmtId="0" fontId="41" fillId="0" borderId="24" xfId="2" applyFont="1" applyBorder="1" applyAlignment="1">
      <alignment vertical="top" wrapText="1"/>
    </xf>
    <xf numFmtId="0" fontId="41" fillId="0" borderId="29" xfId="2" applyFont="1" applyBorder="1" applyAlignment="1">
      <alignment vertical="top" wrapText="1"/>
    </xf>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0" fontId="13" fillId="0" borderId="0" xfId="1" applyFont="1" applyAlignment="1">
      <alignment vertical="center"/>
    </xf>
    <xf numFmtId="0" fontId="43" fillId="0" borderId="0" xfId="2" applyFont="1" applyAlignment="1">
      <alignment vertical="top" wrapText="1"/>
    </xf>
    <xf numFmtId="0" fontId="13" fillId="0" borderId="0" xfId="1" applyFont="1" applyAlignment="1">
      <alignment horizontal="center" vertical="center"/>
    </xf>
    <xf numFmtId="0" fontId="10" fillId="0" borderId="0" xfId="1" applyFont="1" applyAlignment="1">
      <alignment horizontal="center"/>
    </xf>
    <xf numFmtId="0" fontId="41" fillId="0" borderId="26" xfId="2" applyFont="1" applyBorder="1" applyAlignment="1">
      <alignment horizontal="justify"/>
    </xf>
    <xf numFmtId="0" fontId="48" fillId="0" borderId="1" xfId="0" applyFont="1" applyBorder="1" applyAlignment="1">
      <alignment vertical="top" wrapText="1"/>
    </xf>
    <xf numFmtId="0" fontId="48" fillId="0" borderId="1" xfId="0" applyFont="1" applyBorder="1" applyAlignment="1">
      <alignment vertical="center"/>
    </xf>
    <xf numFmtId="0" fontId="43" fillId="0" borderId="24" xfId="2" applyFont="1" applyBorder="1" applyAlignment="1">
      <alignment horizontal="justify"/>
    </xf>
    <xf numFmtId="0" fontId="43" fillId="0" borderId="24" xfId="2" applyFont="1" applyBorder="1" applyAlignment="1">
      <alignment vertical="top" wrapText="1"/>
    </xf>
    <xf numFmtId="0" fontId="43" fillId="0" borderId="26" xfId="2" applyFont="1" applyBorder="1" applyAlignment="1">
      <alignment vertical="top" wrapText="1"/>
    </xf>
    <xf numFmtId="0" fontId="43" fillId="0" borderId="26" xfId="2" applyFont="1" applyBorder="1" applyAlignment="1">
      <alignment horizontal="justify" vertical="top" wrapText="1"/>
    </xf>
    <xf numFmtId="0" fontId="11" fillId="0" borderId="24" xfId="2" applyBorder="1" applyAlignment="1">
      <alignment horizontal="justify" vertical="top" wrapText="1"/>
    </xf>
    <xf numFmtId="0" fontId="43" fillId="0" borderId="24" xfId="2" applyFont="1" applyBorder="1" applyAlignment="1">
      <alignment horizontal="justify" vertical="top" wrapText="1"/>
    </xf>
    <xf numFmtId="0" fontId="43" fillId="0" borderId="25" xfId="2" applyFont="1" applyBorder="1" applyAlignment="1">
      <alignment vertical="top" wrapText="1"/>
    </xf>
    <xf numFmtId="0" fontId="11" fillId="0" borderId="25" xfId="2" applyBorder="1" applyAlignment="1">
      <alignment vertical="top" wrapText="1"/>
    </xf>
    <xf numFmtId="0" fontId="11" fillId="0" borderId="28" xfId="2" applyBorder="1" applyAlignment="1">
      <alignment vertical="top" wrapText="1"/>
    </xf>
    <xf numFmtId="0" fontId="11" fillId="0" borderId="26" xfId="2" applyBorder="1" applyAlignment="1">
      <alignment vertical="top" wrapText="1"/>
    </xf>
    <xf numFmtId="0" fontId="43" fillId="0" borderId="25" xfId="2" applyFont="1" applyBorder="1" applyAlignment="1">
      <alignment horizontal="left" vertical="center" wrapText="1"/>
    </xf>
    <xf numFmtId="0" fontId="43" fillId="0" borderId="25" xfId="2" applyFont="1" applyBorder="1" applyAlignment="1">
      <alignment horizontal="center" vertical="center" wrapText="1"/>
    </xf>
    <xf numFmtId="0" fontId="11" fillId="0" borderId="26" xfId="2" applyBorder="1"/>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9" xfId="1" applyFont="1" applyBorder="1" applyAlignment="1">
      <alignment horizontal="center" vertical="center" wrapText="1"/>
    </xf>
    <xf numFmtId="0" fontId="4" fillId="0" borderId="0" xfId="1" applyFont="1" applyAlignment="1">
      <alignment horizontal="left" vertical="center" wrapText="1"/>
    </xf>
    <xf numFmtId="2" fontId="40" fillId="0" borderId="9" xfId="1" applyNumberFormat="1" applyFont="1" applyBorder="1" applyAlignment="1">
      <alignment horizontal="center" vertical="center" wrapText="1"/>
    </xf>
    <xf numFmtId="2" fontId="40" fillId="0" borderId="10" xfId="1" applyNumberFormat="1" applyFont="1" applyBorder="1" applyAlignment="1">
      <alignment horizontal="center" vertical="center"/>
    </xf>
    <xf numFmtId="0" fontId="7" fillId="0" borderId="5" xfId="1" applyFont="1" applyBorder="1" applyAlignment="1">
      <alignment horizontal="left" vertical="center" wrapText="1"/>
    </xf>
    <xf numFmtId="0" fontId="41" fillId="0" borderId="25" xfId="2" applyFont="1" applyBorder="1" applyAlignment="1">
      <alignment horizontal="left" vertical="top" wrapText="1"/>
    </xf>
    <xf numFmtId="0" fontId="43" fillId="0" borderId="1" xfId="62" applyFont="1" applyBorder="1" applyAlignment="1">
      <alignment horizontal="center" vertical="center"/>
    </xf>
    <xf numFmtId="9" fontId="7" fillId="0" borderId="1" xfId="1" applyNumberFormat="1" applyFont="1" applyBorder="1" applyAlignment="1">
      <alignment horizontal="left" vertical="center" wrapText="1"/>
    </xf>
    <xf numFmtId="0" fontId="0" fillId="0" borderId="1" xfId="0" applyBorder="1" applyAlignment="1">
      <alignment horizontal="center" vertical="center" wrapText="1"/>
    </xf>
    <xf numFmtId="169" fontId="11" fillId="0" borderId="1" xfId="0" applyNumberFormat="1" applyFont="1" applyBorder="1" applyAlignment="1">
      <alignment horizontal="center" vertical="center"/>
    </xf>
    <xf numFmtId="0" fontId="41" fillId="0" borderId="24" xfId="2" applyFont="1" applyBorder="1" applyAlignment="1">
      <alignment horizontal="left" vertical="center" wrapText="1"/>
    </xf>
    <xf numFmtId="0" fontId="36" fillId="0" borderId="1" xfId="49" applyFont="1" applyBorder="1"/>
    <xf numFmtId="0" fontId="37" fillId="0" borderId="1" xfId="0" applyFont="1" applyBorder="1" applyAlignment="1">
      <alignment vertical="top" wrapText="1"/>
    </xf>
    <xf numFmtId="4" fontId="37" fillId="0" borderId="1" xfId="49" applyNumberFormat="1" applyFont="1" applyBorder="1" applyAlignment="1">
      <alignment vertical="top" wrapText="1"/>
    </xf>
    <xf numFmtId="168" fontId="11" fillId="0" borderId="1" xfId="2" applyNumberFormat="1" applyBorder="1" applyAlignment="1">
      <alignment horizontal="center" vertical="center" wrapText="1"/>
    </xf>
    <xf numFmtId="9" fontId="11" fillId="0" borderId="1" xfId="2" applyNumberFormat="1" applyBorder="1" applyAlignment="1">
      <alignment horizontal="center" vertical="center" wrapText="1"/>
    </xf>
    <xf numFmtId="0" fontId="11" fillId="25" borderId="10" xfId="2" applyFill="1" applyBorder="1" applyAlignment="1">
      <alignment horizontal="center" vertical="center" wrapText="1"/>
    </xf>
    <xf numFmtId="0" fontId="43" fillId="0" borderId="30" xfId="2" applyFont="1" applyBorder="1" applyAlignment="1">
      <alignment horizontal="center" vertical="center"/>
    </xf>
    <xf numFmtId="0" fontId="12" fillId="0" borderId="1" xfId="1" applyFont="1" applyBorder="1" applyAlignment="1">
      <alignment horizontal="left" vertical="center"/>
    </xf>
    <xf numFmtId="0" fontId="12" fillId="0" borderId="0" xfId="1" applyFont="1" applyAlignment="1">
      <alignment horizontal="left" vertical="center"/>
    </xf>
    <xf numFmtId="2" fontId="43" fillId="0" borderId="10" xfId="1" applyNumberFormat="1" applyFont="1" applyBorder="1" applyAlignment="1">
      <alignment horizontal="center" vertical="center"/>
    </xf>
    <xf numFmtId="2" fontId="43" fillId="0" borderId="9" xfId="1" applyNumberFormat="1" applyFont="1" applyBorder="1" applyAlignment="1">
      <alignment horizontal="center" vertical="center" wrapText="1"/>
    </xf>
    <xf numFmtId="0" fontId="11" fillId="0" borderId="1" xfId="1" applyFont="1" applyBorder="1" applyAlignment="1">
      <alignment vertical="center" wrapText="1"/>
    </xf>
    <xf numFmtId="170" fontId="11" fillId="0" borderId="1" xfId="0" applyNumberFormat="1" applyFont="1" applyBorder="1" applyAlignment="1">
      <alignment horizontal="center" vertical="center"/>
    </xf>
    <xf numFmtId="0" fontId="50" fillId="0" borderId="1" xfId="1" applyFont="1" applyBorder="1" applyAlignment="1">
      <alignment horizontal="left" vertical="center" wrapText="1"/>
    </xf>
    <xf numFmtId="0" fontId="15" fillId="0" borderId="0" xfId="1" applyFont="1" applyAlignment="1">
      <alignment wrapText="1"/>
    </xf>
    <xf numFmtId="0" fontId="13" fillId="0" borderId="0" xfId="1" applyFont="1" applyAlignment="1">
      <alignment horizontal="left" vertical="center" wrapText="1"/>
    </xf>
    <xf numFmtId="0" fontId="5" fillId="0" borderId="0" xfId="1" applyFont="1" applyAlignment="1">
      <alignment horizontal="center" vertical="center" wrapText="1"/>
    </xf>
    <xf numFmtId="0" fontId="4" fillId="0" borderId="0" xfId="1" applyFont="1" applyAlignment="1">
      <alignment horizontal="center" vertical="center" wrapText="1"/>
    </xf>
    <xf numFmtId="0" fontId="1" fillId="0" borderId="0" xfId="50" applyAlignment="1">
      <alignment wrapText="1"/>
    </xf>
    <xf numFmtId="0" fontId="1" fillId="0" borderId="0" xfId="50"/>
    <xf numFmtId="0" fontId="60" fillId="0" borderId="0" xfId="50" applyFont="1" applyAlignment="1">
      <alignment vertical="center" wrapText="1"/>
    </xf>
    <xf numFmtId="0" fontId="40" fillId="0" borderId="0" xfId="50" applyFont="1" applyAlignment="1">
      <alignment horizontal="center" wrapText="1"/>
    </xf>
    <xf numFmtId="0" fontId="40" fillId="0" borderId="0" xfId="50" applyFont="1" applyAlignment="1">
      <alignment horizontal="center"/>
    </xf>
    <xf numFmtId="0" fontId="66" fillId="0" borderId="0" xfId="50" applyFont="1" applyAlignment="1">
      <alignment horizontal="center"/>
    </xf>
    <xf numFmtId="0" fontId="58" fillId="0" borderId="31" xfId="50" applyFont="1" applyBorder="1" applyAlignment="1">
      <alignment horizontal="center" vertical="center" wrapText="1"/>
    </xf>
    <xf numFmtId="0" fontId="58" fillId="0" borderId="31" xfId="50" applyFont="1" applyBorder="1" applyAlignment="1">
      <alignment horizontal="center" vertical="center"/>
    </xf>
    <xf numFmtId="0" fontId="46" fillId="0" borderId="0" xfId="50" applyFont="1"/>
    <xf numFmtId="0" fontId="57" fillId="0" borderId="0" xfId="50" applyFont="1"/>
    <xf numFmtId="0" fontId="56" fillId="0" borderId="31" xfId="50" applyFont="1" applyBorder="1" applyAlignment="1">
      <alignment vertical="center" wrapText="1"/>
    </xf>
    <xf numFmtId="171" fontId="56" fillId="0" borderId="31" xfId="50" applyNumberFormat="1" applyFont="1" applyBorder="1" applyAlignment="1">
      <alignment horizontal="center" vertical="center"/>
    </xf>
    <xf numFmtId="3" fontId="56" fillId="0" borderId="31" xfId="50" applyNumberFormat="1" applyFont="1" applyBorder="1" applyAlignment="1">
      <alignment horizontal="center" vertical="center"/>
    </xf>
    <xf numFmtId="9" fontId="56" fillId="0" borderId="31" xfId="50" applyNumberFormat="1" applyFont="1" applyBorder="1" applyAlignment="1">
      <alignment horizontal="center" vertical="center"/>
    </xf>
    <xf numFmtId="172" fontId="56" fillId="0" borderId="31" xfId="50" applyNumberFormat="1" applyFont="1" applyBorder="1" applyAlignment="1">
      <alignment horizontal="center" vertical="center"/>
    </xf>
    <xf numFmtId="9" fontId="0" fillId="0" borderId="0" xfId="67" applyFont="1" applyProtection="1"/>
    <xf numFmtId="0" fontId="56" fillId="0" borderId="0" xfId="50" applyFont="1" applyAlignment="1">
      <alignment vertical="center" wrapText="1"/>
    </xf>
    <xf numFmtId="172" fontId="56" fillId="0" borderId="0" xfId="50" applyNumberFormat="1" applyFont="1" applyAlignment="1">
      <alignment horizontal="center" vertical="center"/>
    </xf>
    <xf numFmtId="0" fontId="56" fillId="0" borderId="0" xfId="50" applyFont="1"/>
    <xf numFmtId="0" fontId="58" fillId="26" borderId="31" xfId="50" applyFont="1" applyFill="1" applyBorder="1" applyAlignment="1">
      <alignment horizontal="left" vertical="center" wrapText="1"/>
    </xf>
    <xf numFmtId="0" fontId="58" fillId="26" borderId="31" xfId="50" applyFont="1" applyFill="1" applyBorder="1" applyAlignment="1">
      <alignment horizontal="center" vertical="center"/>
    </xf>
    <xf numFmtId="168" fontId="56" fillId="0" borderId="31" xfId="50" applyNumberFormat="1" applyFont="1" applyBorder="1" applyAlignment="1">
      <alignment horizontal="center" vertical="center"/>
    </xf>
    <xf numFmtId="0" fontId="56" fillId="0" borderId="0" xfId="50" applyFont="1" applyAlignment="1">
      <alignment vertical="center"/>
    </xf>
    <xf numFmtId="0" fontId="58" fillId="26" borderId="32" xfId="50" applyFont="1" applyFill="1" applyBorder="1" applyAlignment="1">
      <alignment horizontal="left" vertical="center" wrapText="1"/>
    </xf>
    <xf numFmtId="0" fontId="58" fillId="26" borderId="32" xfId="50" applyFont="1" applyFill="1" applyBorder="1" applyAlignment="1">
      <alignment horizontal="center" vertical="center"/>
    </xf>
    <xf numFmtId="0" fontId="58" fillId="27" borderId="31" xfId="50" applyFont="1" applyFill="1" applyBorder="1" applyAlignment="1">
      <alignment horizontal="left" vertical="center"/>
    </xf>
    <xf numFmtId="0" fontId="56" fillId="27" borderId="31" xfId="50" applyFont="1" applyFill="1" applyBorder="1" applyAlignment="1">
      <alignment horizontal="center" vertical="center"/>
    </xf>
    <xf numFmtId="171" fontId="58" fillId="0" borderId="31" xfId="50" applyNumberFormat="1" applyFont="1" applyBorder="1" applyAlignment="1">
      <alignment horizontal="center" vertical="center"/>
    </xf>
    <xf numFmtId="171" fontId="58" fillId="27" borderId="31" xfId="50" applyNumberFormat="1" applyFont="1" applyFill="1" applyBorder="1" applyAlignment="1">
      <alignment horizontal="center" vertical="center"/>
    </xf>
    <xf numFmtId="0" fontId="67" fillId="0" borderId="0" xfId="50" applyFont="1"/>
    <xf numFmtId="0" fontId="2" fillId="0" borderId="0" xfId="50" applyFont="1"/>
    <xf numFmtId="0" fontId="2" fillId="27" borderId="0" xfId="50" applyFont="1" applyFill="1"/>
    <xf numFmtId="0" fontId="58" fillId="0" borderId="31" xfId="50" applyFont="1" applyBorder="1" applyAlignment="1">
      <alignment vertical="center" wrapText="1"/>
    </xf>
    <xf numFmtId="0" fontId="58" fillId="0" borderId="33" xfId="50" applyFont="1" applyBorder="1" applyAlignment="1">
      <alignment vertical="center" wrapText="1"/>
    </xf>
    <xf numFmtId="171" fontId="58" fillId="0" borderId="34" xfId="50" applyNumberFormat="1" applyFont="1" applyBorder="1" applyAlignment="1">
      <alignment horizontal="center" vertical="center"/>
    </xf>
    <xf numFmtId="0" fontId="38" fillId="0" borderId="0" xfId="50" applyFont="1"/>
    <xf numFmtId="0" fontId="56" fillId="0" borderId="31" xfId="50" applyFont="1" applyBorder="1" applyAlignment="1">
      <alignment horizontal="center" vertical="center"/>
    </xf>
    <xf numFmtId="0" fontId="1" fillId="0" borderId="0" xfId="50" applyAlignment="1">
      <alignment vertical="center"/>
    </xf>
    <xf numFmtId="171" fontId="56" fillId="27" borderId="31" xfId="50" applyNumberFormat="1" applyFont="1" applyFill="1" applyBorder="1" applyAlignment="1">
      <alignment horizontal="center" vertical="center"/>
    </xf>
    <xf numFmtId="171" fontId="57" fillId="0" borderId="31" xfId="50" applyNumberFormat="1" applyFont="1" applyBorder="1" applyAlignment="1">
      <alignment vertical="center"/>
    </xf>
    <xf numFmtId="171" fontId="1" fillId="0" borderId="31" xfId="50" applyNumberFormat="1" applyBorder="1" applyAlignment="1">
      <alignment vertical="center"/>
    </xf>
    <xf numFmtId="0" fontId="58" fillId="0" borderId="0" xfId="50" applyFont="1" applyAlignment="1">
      <alignment vertical="center" wrapText="1"/>
    </xf>
    <xf numFmtId="3" fontId="58" fillId="0" borderId="0" xfId="50" applyNumberFormat="1" applyFont="1" applyAlignment="1">
      <alignment horizontal="center" vertical="center"/>
    </xf>
    <xf numFmtId="0" fontId="58" fillId="26" borderId="31" xfId="50" applyFont="1" applyFill="1" applyBorder="1" applyAlignment="1">
      <alignment vertical="center" wrapText="1"/>
    </xf>
    <xf numFmtId="3" fontId="58" fillId="26" borderId="31" xfId="50" applyNumberFormat="1" applyFont="1" applyFill="1" applyBorder="1" applyAlignment="1">
      <alignment horizontal="center" vertical="center" wrapText="1"/>
    </xf>
    <xf numFmtId="0" fontId="58" fillId="0" borderId="0" xfId="50" applyFont="1" applyAlignment="1">
      <alignment horizontal="center" vertical="center"/>
    </xf>
    <xf numFmtId="0" fontId="59" fillId="0" borderId="0" xfId="50" applyFont="1" applyAlignment="1">
      <alignment vertical="center"/>
    </xf>
    <xf numFmtId="0" fontId="58" fillId="0" borderId="31" xfId="50" applyFont="1" applyBorder="1" applyAlignment="1">
      <alignment horizontal="left" vertical="center" wrapText="1"/>
    </xf>
    <xf numFmtId="0" fontId="38" fillId="0" borderId="0" xfId="50" applyFont="1" applyAlignment="1">
      <alignment vertical="center"/>
    </xf>
    <xf numFmtId="0" fontId="57" fillId="0" borderId="0" xfId="50" applyFont="1" applyAlignment="1">
      <alignment vertical="center"/>
    </xf>
    <xf numFmtId="0" fontId="38" fillId="0" borderId="0" xfId="50" applyFont="1" applyAlignment="1">
      <alignment wrapText="1"/>
    </xf>
    <xf numFmtId="49" fontId="57" fillId="0" borderId="0" xfId="50" applyNumberFormat="1" applyFont="1"/>
    <xf numFmtId="0" fontId="68" fillId="0" borderId="0" xfId="50" applyFont="1" applyAlignment="1">
      <alignment wrapText="1"/>
    </xf>
    <xf numFmtId="0" fontId="70" fillId="0" borderId="0" xfId="68" applyFont="1"/>
    <xf numFmtId="0" fontId="70" fillId="0" borderId="0" xfId="68" applyFont="1" applyAlignment="1">
      <alignment wrapText="1"/>
    </xf>
    <xf numFmtId="0" fontId="71" fillId="0" borderId="0" xfId="68" applyFont="1" applyAlignment="1">
      <alignment vertical="top" wrapText="1"/>
    </xf>
    <xf numFmtId="0" fontId="70" fillId="0" borderId="0" xfId="68" applyFont="1" applyAlignment="1">
      <alignment horizontal="right" vertical="top"/>
    </xf>
    <xf numFmtId="3" fontId="71" fillId="0" borderId="0" xfId="68" applyNumberFormat="1" applyFont="1" applyAlignment="1">
      <alignment horizontal="right" vertical="top"/>
    </xf>
    <xf numFmtId="2" fontId="71" fillId="0" borderId="0" xfId="68" applyNumberFormat="1" applyFont="1" applyAlignment="1">
      <alignment horizontal="center" vertical="top"/>
    </xf>
    <xf numFmtId="4" fontId="71" fillId="0" borderId="0" xfId="68" applyNumberFormat="1" applyFont="1" applyAlignment="1">
      <alignment horizontal="right" vertical="top"/>
    </xf>
    <xf numFmtId="0" fontId="71" fillId="0" borderId="0" xfId="68" applyFont="1" applyAlignment="1">
      <alignment horizontal="left" vertical="top" wrapText="1"/>
    </xf>
    <xf numFmtId="0" fontId="71" fillId="0" borderId="0" xfId="68" applyFont="1" applyAlignment="1">
      <alignment horizontal="right" vertical="top" wrapText="1"/>
    </xf>
    <xf numFmtId="0" fontId="71" fillId="0" borderId="0" xfId="68" applyFont="1" applyAlignment="1">
      <alignment wrapText="1"/>
    </xf>
    <xf numFmtId="2" fontId="70" fillId="0" borderId="0" xfId="68" applyNumberFormat="1" applyFont="1" applyAlignment="1">
      <alignment horizontal="center" vertical="top"/>
    </xf>
    <xf numFmtId="4" fontId="70" fillId="0" borderId="0" xfId="68" applyNumberFormat="1" applyFont="1" applyAlignment="1">
      <alignment horizontal="right" vertical="top"/>
    </xf>
    <xf numFmtId="0" fontId="70" fillId="0" borderId="0" xfId="68" applyFont="1" applyAlignment="1">
      <alignment horizontal="right" vertical="top" wrapText="1"/>
    </xf>
    <xf numFmtId="4" fontId="71" fillId="0" borderId="35" xfId="68" applyNumberFormat="1" applyFont="1" applyBorder="1" applyAlignment="1">
      <alignment horizontal="right" vertical="top"/>
    </xf>
    <xf numFmtId="4" fontId="70" fillId="0" borderId="35" xfId="68" applyNumberFormat="1" applyFont="1" applyBorder="1" applyAlignment="1">
      <alignment horizontal="right" vertical="top"/>
    </xf>
    <xf numFmtId="0" fontId="70" fillId="0" borderId="0" xfId="68" applyFont="1" applyAlignment="1">
      <alignment vertical="top"/>
    </xf>
    <xf numFmtId="0" fontId="72" fillId="0" borderId="0" xfId="68" applyFont="1" applyAlignment="1">
      <alignment wrapText="1"/>
    </xf>
    <xf numFmtId="0" fontId="70" fillId="0" borderId="0" xfId="68" applyFont="1" applyAlignment="1">
      <alignment horizontal="center" vertical="top" wrapText="1"/>
    </xf>
    <xf numFmtId="0" fontId="71" fillId="0" borderId="0" xfId="68" applyFont="1" applyAlignment="1">
      <alignment horizontal="center" vertical="top" wrapText="1"/>
    </xf>
    <xf numFmtId="2" fontId="70" fillId="0" borderId="0" xfId="68" applyNumberFormat="1" applyFont="1" applyAlignment="1">
      <alignment horizontal="center" vertical="top" wrapText="1"/>
    </xf>
    <xf numFmtId="4" fontId="70" fillId="0" borderId="0" xfId="68" applyNumberFormat="1" applyFont="1" applyAlignment="1">
      <alignment horizontal="right" vertical="top" wrapText="1"/>
    </xf>
    <xf numFmtId="49" fontId="70" fillId="0" borderId="20" xfId="68" applyNumberFormat="1" applyFont="1" applyBorder="1" applyAlignment="1">
      <alignment horizontal="right"/>
    </xf>
    <xf numFmtId="49" fontId="70" fillId="0" borderId="0" xfId="68" applyNumberFormat="1" applyFont="1" applyAlignment="1">
      <alignment horizontal="right"/>
    </xf>
    <xf numFmtId="0" fontId="70" fillId="0" borderId="20" xfId="68" applyFont="1" applyBorder="1"/>
    <xf numFmtId="0" fontId="71" fillId="0" borderId="0" xfId="68" applyFont="1" applyAlignment="1">
      <alignment horizontal="center" vertical="top"/>
    </xf>
    <xf numFmtId="49" fontId="70" fillId="0" borderId="0" xfId="68" applyNumberFormat="1" applyFont="1"/>
    <xf numFmtId="0" fontId="69" fillId="0" borderId="0" xfId="68"/>
    <xf numFmtId="0" fontId="73" fillId="0" borderId="0" xfId="68" applyFont="1"/>
    <xf numFmtId="0" fontId="73" fillId="0" borderId="0" xfId="68" applyFont="1" applyAlignment="1">
      <alignment wrapText="1"/>
    </xf>
    <xf numFmtId="0" fontId="74" fillId="0" borderId="0" xfId="68" applyFont="1" applyAlignment="1">
      <alignment horizontal="center" vertical="center"/>
    </xf>
    <xf numFmtId="49" fontId="73" fillId="0" borderId="0" xfId="68" applyNumberFormat="1" applyFont="1"/>
    <xf numFmtId="0" fontId="73" fillId="0" borderId="0" xfId="68" applyFont="1" applyAlignment="1">
      <alignment horizontal="right" vertical="top"/>
    </xf>
    <xf numFmtId="0" fontId="73" fillId="0" borderId="0" xfId="68" applyFont="1" applyAlignment="1">
      <alignment horizontal="right"/>
    </xf>
    <xf numFmtId="0" fontId="70" fillId="0" borderId="36" xfId="68" applyFont="1" applyBorder="1"/>
    <xf numFmtId="49" fontId="70" fillId="0" borderId="36" xfId="68" applyNumberFormat="1" applyFont="1" applyBorder="1"/>
    <xf numFmtId="49" fontId="71" fillId="0" borderId="0" xfId="68" applyNumberFormat="1" applyFont="1" applyAlignment="1">
      <alignment horizontal="left" vertical="top" wrapText="1"/>
    </xf>
    <xf numFmtId="49" fontId="71" fillId="0" borderId="0" xfId="68" applyNumberFormat="1" applyFont="1" applyAlignment="1">
      <alignment horizontal="right" vertical="top" wrapText="1"/>
    </xf>
    <xf numFmtId="49" fontId="70" fillId="0" borderId="5" xfId="68" applyNumberFormat="1" applyFont="1" applyBorder="1"/>
    <xf numFmtId="0" fontId="70" fillId="0" borderId="0" xfId="68" applyFont="1" applyAlignment="1">
      <alignment horizontal="center" vertical="top"/>
    </xf>
    <xf numFmtId="49" fontId="70" fillId="0" borderId="0" xfId="68" applyNumberFormat="1" applyFont="1" applyAlignment="1">
      <alignment horizontal="right" vertical="top" wrapText="1"/>
    </xf>
    <xf numFmtId="2" fontId="70" fillId="0" borderId="0" xfId="68" applyNumberFormat="1" applyFont="1" applyAlignment="1">
      <alignment horizontal="right" vertical="top"/>
    </xf>
    <xf numFmtId="0" fontId="70" fillId="0" borderId="35" xfId="68" applyFont="1" applyBorder="1" applyAlignment="1">
      <alignment horizontal="right" vertical="top"/>
    </xf>
    <xf numFmtId="0" fontId="71" fillId="0" borderId="37" xfId="68" applyFont="1" applyBorder="1" applyAlignment="1">
      <alignment horizontal="right" vertical="top"/>
    </xf>
    <xf numFmtId="0" fontId="71" fillId="0" borderId="36" xfId="68" applyFont="1" applyBorder="1" applyAlignment="1">
      <alignment horizontal="center" vertical="top"/>
    </xf>
    <xf numFmtId="0" fontId="71" fillId="0" borderId="36" xfId="68" applyFont="1" applyBorder="1" applyAlignment="1">
      <alignment horizontal="right" vertical="top"/>
    </xf>
    <xf numFmtId="49" fontId="71" fillId="0" borderId="36" xfId="68" applyNumberFormat="1" applyFont="1" applyBorder="1" applyAlignment="1">
      <alignment horizontal="left" vertical="top" wrapText="1"/>
    </xf>
    <xf numFmtId="49" fontId="71" fillId="0" borderId="36" xfId="68" applyNumberFormat="1" applyFont="1" applyBorder="1" applyAlignment="1">
      <alignment horizontal="right" vertical="top" wrapText="1"/>
    </xf>
    <xf numFmtId="49" fontId="70" fillId="0" borderId="38" xfId="68" applyNumberFormat="1" applyFont="1" applyBorder="1"/>
    <xf numFmtId="49" fontId="70" fillId="0" borderId="0" xfId="68" applyNumberFormat="1" applyFont="1" applyAlignment="1">
      <alignment vertical="top"/>
    </xf>
    <xf numFmtId="49" fontId="71" fillId="0" borderId="0" xfId="68" applyNumberFormat="1" applyFont="1" applyAlignment="1">
      <alignment horizontal="center" vertical="top" wrapText="1"/>
    </xf>
    <xf numFmtId="0" fontId="71" fillId="0" borderId="37" xfId="68" applyFont="1" applyBorder="1" applyAlignment="1">
      <alignment horizontal="right" vertical="top" wrapText="1"/>
    </xf>
    <xf numFmtId="0" fontId="70" fillId="0" borderId="36" xfId="68" applyFont="1" applyBorder="1" applyAlignment="1">
      <alignment horizontal="center" vertical="top" wrapText="1"/>
    </xf>
    <xf numFmtId="4" fontId="71" fillId="0" borderId="36" xfId="68" applyNumberFormat="1" applyFont="1" applyBorder="1" applyAlignment="1">
      <alignment horizontal="right" vertical="top" wrapText="1"/>
    </xf>
    <xf numFmtId="0" fontId="71" fillId="0" borderId="36" xfId="68" applyFont="1" applyBorder="1" applyAlignment="1">
      <alignment horizontal="center" vertical="top" wrapText="1"/>
    </xf>
    <xf numFmtId="0" fontId="71" fillId="0" borderId="36" xfId="68" applyFont="1" applyBorder="1" applyAlignment="1">
      <alignment horizontal="right" vertical="top" wrapText="1"/>
    </xf>
    <xf numFmtId="49" fontId="71" fillId="0" borderId="36" xfId="68" applyNumberFormat="1" applyFont="1" applyBorder="1" applyAlignment="1">
      <alignment horizontal="center" vertical="top" wrapText="1"/>
    </xf>
    <xf numFmtId="49" fontId="71" fillId="0" borderId="5" xfId="68" applyNumberFormat="1" applyFont="1" applyBorder="1" applyAlignment="1">
      <alignment horizontal="center" vertical="top" wrapText="1"/>
    </xf>
    <xf numFmtId="2" fontId="71" fillId="0" borderId="36" xfId="68" applyNumberFormat="1" applyFont="1" applyBorder="1" applyAlignment="1">
      <alignment horizontal="right" vertical="top" wrapText="1"/>
    </xf>
    <xf numFmtId="1" fontId="71" fillId="0" borderId="36" xfId="68" applyNumberFormat="1" applyFont="1" applyBorder="1" applyAlignment="1">
      <alignment horizontal="center" vertical="top" wrapText="1"/>
    </xf>
    <xf numFmtId="49" fontId="71" fillId="0" borderId="38" xfId="68" applyNumberFormat="1" applyFont="1" applyBorder="1" applyAlignment="1">
      <alignment horizontal="center" vertical="top" wrapText="1"/>
    </xf>
    <xf numFmtId="2" fontId="71" fillId="0" borderId="36" xfId="68" applyNumberFormat="1" applyFont="1" applyBorder="1" applyAlignment="1">
      <alignment horizontal="center" vertical="top" wrapText="1"/>
    </xf>
    <xf numFmtId="168" fontId="71" fillId="0" borderId="36" xfId="68" applyNumberFormat="1" applyFont="1" applyBorder="1" applyAlignment="1">
      <alignment horizontal="center" vertical="top" wrapText="1"/>
    </xf>
    <xf numFmtId="173" fontId="71" fillId="0" borderId="36" xfId="68" applyNumberFormat="1" applyFont="1" applyBorder="1" applyAlignment="1">
      <alignment horizontal="center" vertical="top" wrapText="1"/>
    </xf>
    <xf numFmtId="4" fontId="70" fillId="0" borderId="35" xfId="68" applyNumberFormat="1" applyFont="1" applyBorder="1" applyAlignment="1">
      <alignment horizontal="right" vertical="top" wrapText="1"/>
    </xf>
    <xf numFmtId="2" fontId="70" fillId="0" borderId="0" xfId="68" applyNumberFormat="1" applyFont="1" applyAlignment="1">
      <alignment horizontal="right" vertical="top" wrapText="1"/>
    </xf>
    <xf numFmtId="1" fontId="70" fillId="0" borderId="0" xfId="68" applyNumberFormat="1" applyFont="1" applyAlignment="1">
      <alignment horizontal="center" vertical="top" wrapText="1"/>
    </xf>
    <xf numFmtId="49" fontId="70" fillId="0" borderId="0" xfId="68" applyNumberFormat="1" applyFont="1" applyAlignment="1">
      <alignment horizontal="center" vertical="top" wrapText="1"/>
    </xf>
    <xf numFmtId="49" fontId="70" fillId="0" borderId="5" xfId="68" applyNumberFormat="1" applyFont="1" applyBorder="1" applyAlignment="1">
      <alignment horizontal="right" vertical="top" wrapText="1"/>
    </xf>
    <xf numFmtId="0" fontId="70" fillId="0" borderId="37" xfId="68" applyFont="1" applyBorder="1" applyAlignment="1">
      <alignment horizontal="right" vertical="top" wrapText="1"/>
    </xf>
    <xf numFmtId="2" fontId="70" fillId="0" borderId="36" xfId="68" applyNumberFormat="1" applyFont="1" applyBorder="1" applyAlignment="1">
      <alignment horizontal="right" vertical="top" wrapText="1"/>
    </xf>
    <xf numFmtId="49" fontId="70" fillId="0" borderId="36" xfId="68" applyNumberFormat="1" applyFont="1" applyBorder="1" applyAlignment="1">
      <alignment horizontal="center" vertical="top" wrapText="1"/>
    </xf>
    <xf numFmtId="49" fontId="70" fillId="0" borderId="5" xfId="68" applyNumberFormat="1" applyFont="1" applyBorder="1" applyAlignment="1">
      <alignment horizontal="center" vertical="center" wrapText="1"/>
    </xf>
    <xf numFmtId="0" fontId="70" fillId="0" borderId="35" xfId="68" applyFont="1" applyBorder="1" applyAlignment="1">
      <alignment horizontal="right" vertical="top" wrapText="1"/>
    </xf>
    <xf numFmtId="173" fontId="70" fillId="0" borderId="0" xfId="68" applyNumberFormat="1" applyFont="1" applyAlignment="1">
      <alignment horizontal="center" vertical="top" wrapText="1"/>
    </xf>
    <xf numFmtId="2" fontId="70" fillId="0" borderId="35" xfId="68" applyNumberFormat="1" applyFont="1" applyBorder="1" applyAlignment="1">
      <alignment horizontal="right" vertical="top" wrapText="1"/>
    </xf>
    <xf numFmtId="4" fontId="70" fillId="0" borderId="36" xfId="68" applyNumberFormat="1" applyFont="1" applyBorder="1" applyAlignment="1">
      <alignment horizontal="right" vertical="top" wrapText="1"/>
    </xf>
    <xf numFmtId="168" fontId="70" fillId="0" borderId="0" xfId="68" applyNumberFormat="1" applyFont="1" applyAlignment="1">
      <alignment horizontal="center" vertical="top" wrapText="1"/>
    </xf>
    <xf numFmtId="0" fontId="70" fillId="0" borderId="42" xfId="68" applyFont="1" applyBorder="1" applyAlignment="1">
      <alignment horizontal="center" vertical="center"/>
    </xf>
    <xf numFmtId="49" fontId="70" fillId="0" borderId="42" xfId="68" applyNumberFormat="1" applyFont="1" applyBorder="1" applyAlignment="1">
      <alignment horizontal="center" vertical="center"/>
    </xf>
    <xf numFmtId="0" fontId="70" fillId="0" borderId="42" xfId="68" applyFont="1" applyBorder="1" applyAlignment="1">
      <alignment horizontal="center" vertical="center" wrapText="1"/>
    </xf>
    <xf numFmtId="49" fontId="70" fillId="0" borderId="0" xfId="68" applyNumberFormat="1" applyFont="1" applyAlignment="1">
      <alignment vertical="center"/>
    </xf>
    <xf numFmtId="0" fontId="73" fillId="0" borderId="0" xfId="68" applyFont="1" applyAlignment="1">
      <alignment horizontal="left"/>
    </xf>
    <xf numFmtId="2" fontId="73" fillId="0" borderId="20" xfId="68" applyNumberFormat="1" applyFont="1" applyBorder="1"/>
    <xf numFmtId="0" fontId="75" fillId="0" borderId="0" xfId="68" applyFont="1"/>
    <xf numFmtId="49" fontId="70" fillId="0" borderId="40" xfId="68" applyNumberFormat="1" applyFont="1" applyBorder="1" applyAlignment="1">
      <alignment horizontal="right"/>
    </xf>
    <xf numFmtId="49" fontId="73" fillId="0" borderId="20" xfId="68" applyNumberFormat="1" applyFont="1" applyBorder="1" applyAlignment="1">
      <alignment horizontal="right"/>
    </xf>
    <xf numFmtId="2" fontId="73" fillId="0" borderId="0" xfId="68" applyNumberFormat="1" applyFont="1"/>
    <xf numFmtId="0" fontId="74" fillId="0" borderId="0" xfId="68" applyFont="1"/>
    <xf numFmtId="0" fontId="73" fillId="0" borderId="0" xfId="68" applyFont="1" applyAlignment="1">
      <alignment vertical="center" wrapText="1"/>
    </xf>
    <xf numFmtId="49" fontId="75" fillId="0" borderId="0" xfId="68" applyNumberFormat="1" applyFont="1" applyAlignment="1">
      <alignment horizontal="left"/>
    </xf>
    <xf numFmtId="0" fontId="73" fillId="0" borderId="0" xfId="68" applyFont="1" applyAlignment="1">
      <alignment horizontal="center"/>
    </xf>
    <xf numFmtId="49" fontId="73" fillId="0" borderId="0" xfId="68" applyNumberFormat="1" applyFont="1" applyAlignment="1">
      <alignment horizontal="center"/>
    </xf>
    <xf numFmtId="49" fontId="73" fillId="0" borderId="20" xfId="68" applyNumberFormat="1" applyFont="1" applyBorder="1" applyAlignment="1">
      <alignment horizontal="center"/>
    </xf>
    <xf numFmtId="49" fontId="70" fillId="0" borderId="20" xfId="68" applyNumberFormat="1" applyFont="1" applyBorder="1"/>
    <xf numFmtId="49" fontId="73" fillId="0" borderId="20" xfId="68" applyNumberFormat="1" applyFont="1" applyBorder="1"/>
    <xf numFmtId="49" fontId="74" fillId="0" borderId="0" xfId="68" applyNumberFormat="1" applyFont="1"/>
    <xf numFmtId="49" fontId="74" fillId="0" borderId="0" xfId="68" applyNumberFormat="1" applyFont="1" applyAlignment="1">
      <alignment horizontal="center"/>
    </xf>
    <xf numFmtId="49" fontId="70" fillId="0" borderId="0" xfId="68" applyNumberFormat="1" applyFont="1" applyAlignment="1">
      <alignment horizontal="right" vertical="top"/>
    </xf>
    <xf numFmtId="49" fontId="73" fillId="0" borderId="0" xfId="68" applyNumberFormat="1" applyFont="1" applyAlignment="1">
      <alignment wrapText="1"/>
    </xf>
    <xf numFmtId="49" fontId="70" fillId="0" borderId="20" xfId="68" applyNumberFormat="1" applyFont="1" applyBorder="1" applyAlignment="1">
      <alignment horizontal="center"/>
    </xf>
    <xf numFmtId="49" fontId="76" fillId="0" borderId="0" xfId="68" applyNumberFormat="1" applyFont="1" applyAlignment="1">
      <alignment horizontal="center"/>
    </xf>
    <xf numFmtId="49" fontId="74" fillId="0" borderId="0" xfId="68" applyNumberFormat="1" applyFont="1" applyAlignment="1">
      <alignment horizontal="center" vertical="top"/>
    </xf>
    <xf numFmtId="49" fontId="73" fillId="0" borderId="0" xfId="68" applyNumberFormat="1" applyFont="1" applyAlignment="1">
      <alignment vertical="top"/>
    </xf>
    <xf numFmtId="49" fontId="73" fillId="0" borderId="0" xfId="68" applyNumberFormat="1" applyFont="1" applyAlignment="1">
      <alignment horizontal="left"/>
    </xf>
    <xf numFmtId="49" fontId="73" fillId="0" borderId="0" xfId="68" applyNumberFormat="1" applyFont="1" applyAlignment="1">
      <alignment horizontal="left" vertical="top"/>
    </xf>
    <xf numFmtId="49" fontId="73" fillId="0" borderId="0" xfId="68" applyNumberFormat="1" applyFont="1" applyAlignment="1">
      <alignment vertical="top" wrapText="1"/>
    </xf>
    <xf numFmtId="49" fontId="77" fillId="0" borderId="0" xfId="68" applyNumberFormat="1" applyFont="1" applyAlignment="1">
      <alignment vertical="top" wrapText="1"/>
    </xf>
    <xf numFmtId="49" fontId="75" fillId="0" borderId="0" xfId="68" applyNumberFormat="1" applyFont="1" applyAlignment="1">
      <alignment horizontal="center"/>
    </xf>
    <xf numFmtId="49" fontId="70" fillId="0" borderId="0" xfId="68" applyNumberFormat="1" applyFont="1" applyAlignment="1">
      <alignment wrapText="1"/>
    </xf>
    <xf numFmtId="49" fontId="71" fillId="0" borderId="0" xfId="68" applyNumberFormat="1" applyFont="1" applyAlignment="1">
      <alignment vertical="top"/>
    </xf>
    <xf numFmtId="49" fontId="73" fillId="0" borderId="0" xfId="68" applyNumberFormat="1" applyFont="1" applyAlignment="1">
      <alignment horizontal="right"/>
    </xf>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7" fillId="0" borderId="5" xfId="1" applyFont="1" applyBorder="1" applyAlignment="1">
      <alignment horizontal="left" vertical="center"/>
    </xf>
    <xf numFmtId="0" fontId="7" fillId="0" borderId="0" xfId="1" applyFont="1" applyAlignment="1">
      <alignment horizontal="left" vertical="center"/>
    </xf>
    <xf numFmtId="0" fontId="5" fillId="0" borderId="0" xfId="1" applyFont="1" applyAlignment="1">
      <alignment horizontal="left"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Alignment="1">
      <alignment horizontal="center" vertical="center"/>
    </xf>
    <xf numFmtId="0" fontId="64" fillId="0" borderId="4" xfId="1" applyFont="1" applyBorder="1" applyAlignment="1">
      <alignment horizontal="center" vertical="center"/>
    </xf>
    <xf numFmtId="0" fontId="64" fillId="0" borderId="7" xfId="1" applyFont="1" applyBorder="1" applyAlignment="1">
      <alignment horizontal="center" vertical="center"/>
    </xf>
    <xf numFmtId="0" fontId="64" fillId="0" borderId="3" xfId="1" applyFont="1" applyBorder="1" applyAlignment="1">
      <alignment horizontal="center" vertical="center"/>
    </xf>
    <xf numFmtId="0" fontId="7" fillId="0" borderId="20" xfId="1" applyFont="1" applyBorder="1" applyAlignment="1">
      <alignmen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4" xfId="62" applyFont="1" applyBorder="1" applyAlignment="1">
      <alignment horizontal="center" vertical="center" wrapText="1"/>
    </xf>
    <xf numFmtId="0" fontId="43" fillId="0" borderId="7" xfId="62" applyFont="1" applyBorder="1" applyAlignment="1">
      <alignment horizontal="center" vertical="center" wrapText="1"/>
    </xf>
    <xf numFmtId="0" fontId="43" fillId="0" borderId="3" xfId="62" applyFont="1" applyBorder="1" applyAlignment="1">
      <alignment horizontal="center" vertical="center" wrapText="1"/>
    </xf>
    <xf numFmtId="0" fontId="40" fillId="0" borderId="0" xfId="1" applyFont="1" applyAlignment="1">
      <alignment horizontal="center" vertical="center"/>
    </xf>
    <xf numFmtId="0" fontId="40" fillId="0" borderId="0" xfId="1" applyFont="1" applyAlignment="1">
      <alignment horizontal="center" vertical="center" wrapText="1"/>
    </xf>
    <xf numFmtId="0" fontId="63" fillId="0" borderId="0" xfId="1" applyFont="1" applyAlignment="1">
      <alignment horizontal="center" vertical="center" wrapText="1"/>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49" fontId="56" fillId="0" borderId="0" xfId="50" applyNumberFormat="1" applyFont="1" applyAlignment="1">
      <alignment horizontal="left" vertical="center" wrapText="1"/>
    </xf>
    <xf numFmtId="0" fontId="56" fillId="0" borderId="0" xfId="50" applyFont="1" applyAlignment="1">
      <alignment horizontal="left" vertical="center" wrapText="1"/>
    </xf>
    <xf numFmtId="0" fontId="58" fillId="26" borderId="32" xfId="50" applyFont="1" applyFill="1" applyBorder="1" applyAlignment="1">
      <alignment horizontal="left" vertical="center" wrapText="1"/>
    </xf>
    <xf numFmtId="0" fontId="58" fillId="26" borderId="2" xfId="50" applyFont="1" applyFill="1" applyBorder="1" applyAlignment="1">
      <alignment horizontal="left" vertical="center" wrapText="1"/>
    </xf>
    <xf numFmtId="0" fontId="58" fillId="26" borderId="32" xfId="50" applyFont="1" applyFill="1" applyBorder="1" applyAlignment="1">
      <alignment horizontal="center" vertical="center"/>
    </xf>
    <xf numFmtId="0" fontId="58" fillId="26" borderId="2" xfId="50" applyFont="1" applyFill="1" applyBorder="1" applyAlignment="1">
      <alignment horizontal="center" vertical="center"/>
    </xf>
    <xf numFmtId="0" fontId="58" fillId="26" borderId="31" xfId="50" applyFont="1" applyFill="1" applyBorder="1" applyAlignment="1">
      <alignment horizontal="center" vertical="center"/>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43" fillId="0" borderId="0" xfId="2" applyFont="1" applyAlignment="1">
      <alignment horizontal="center" vertical="top" wrapText="1"/>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11" fillId="0" borderId="0" xfId="2" applyAlignment="1">
      <alignment horizontal="center"/>
    </xf>
    <xf numFmtId="0" fontId="43" fillId="0" borderId="0" xfId="2" applyFont="1" applyAlignment="1">
      <alignment horizontal="center"/>
    </xf>
    <xf numFmtId="0" fontId="43" fillId="0" borderId="9" xfId="52" applyFont="1" applyBorder="1" applyAlignment="1">
      <alignment horizontal="center" vertical="center" wrapText="1"/>
    </xf>
    <xf numFmtId="0" fontId="43" fillId="0" borderId="23" xfId="52" applyFont="1" applyBorder="1" applyAlignment="1">
      <alignment horizontal="center" vertical="center" wrapText="1"/>
    </xf>
    <xf numFmtId="0" fontId="43" fillId="0" borderId="22" xfId="52" applyFont="1" applyBorder="1" applyAlignment="1">
      <alignment horizontal="center" vertical="center" wrapText="1"/>
    </xf>
    <xf numFmtId="0" fontId="43" fillId="0" borderId="20" xfId="52" applyFont="1" applyBorder="1" applyAlignment="1">
      <alignment horizontal="center" vertical="center" wrapText="1"/>
    </xf>
    <xf numFmtId="0" fontId="43" fillId="0" borderId="4" xfId="52" applyFont="1" applyBorder="1" applyAlignment="1">
      <alignment horizontal="center" vertical="center"/>
    </xf>
    <xf numFmtId="0" fontId="43" fillId="0" borderId="7" xfId="52" applyFont="1" applyBorder="1" applyAlignment="1">
      <alignment horizontal="center" vertical="center"/>
    </xf>
    <xf numFmtId="0" fontId="65" fillId="0" borderId="0" xfId="1" applyFont="1" applyAlignment="1">
      <alignment horizontal="center" vertical="center" wrapText="1"/>
    </xf>
    <xf numFmtId="0" fontId="40" fillId="0" borderId="1" xfId="49" applyFont="1" applyBorder="1" applyAlignment="1">
      <alignment horizontal="center" vertical="center"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0" fillId="0" borderId="10" xfId="49" applyFont="1" applyBorder="1" applyAlignment="1">
      <alignment horizontal="center" vertical="center" wrapText="1"/>
    </xf>
    <xf numFmtId="0" fontId="40" fillId="0" borderId="2" xfId="49" applyFont="1" applyBorder="1" applyAlignment="1">
      <alignment horizontal="center" vertical="center" wrapText="1"/>
    </xf>
    <xf numFmtId="0" fontId="43" fillId="0" borderId="1" xfId="49" applyFont="1" applyBorder="1" applyAlignment="1">
      <alignment horizontal="center" vertical="center" textRotation="90" wrapText="1"/>
    </xf>
    <xf numFmtId="0" fontId="52"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39" fillId="0" borderId="20" xfId="49" applyFont="1" applyBorder="1" applyAlignment="1">
      <alignment horizontal="center"/>
    </xf>
    <xf numFmtId="0" fontId="40" fillId="0" borderId="6"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65" fillId="0" borderId="0" xfId="1" applyFont="1" applyAlignment="1">
      <alignment horizontal="center" vertical="center"/>
    </xf>
    <xf numFmtId="0" fontId="41" fillId="0" borderId="25" xfId="2" applyFont="1" applyBorder="1" applyAlignment="1">
      <alignment horizontal="left" vertical="top" wrapText="1"/>
    </xf>
    <xf numFmtId="0" fontId="41" fillId="0" borderId="28" xfId="2" applyFont="1" applyBorder="1" applyAlignment="1">
      <alignment horizontal="left" vertical="top" wrapText="1"/>
    </xf>
    <xf numFmtId="0" fontId="41" fillId="0" borderId="26" xfId="2" applyFont="1" applyBorder="1" applyAlignment="1">
      <alignment horizontal="left" vertical="top" wrapText="1"/>
    </xf>
    <xf numFmtId="0" fontId="42" fillId="0" borderId="0" xfId="2" applyFont="1" applyAlignment="1">
      <alignment horizontal="center" wrapText="1"/>
    </xf>
    <xf numFmtId="0" fontId="42" fillId="0" borderId="0" xfId="2" applyFont="1" applyAlignment="1">
      <alignment horizontal="center"/>
    </xf>
    <xf numFmtId="49" fontId="73" fillId="0" borderId="0" xfId="68" applyNumberFormat="1" applyFont="1" applyAlignment="1">
      <alignment horizontal="left" vertical="top"/>
    </xf>
    <xf numFmtId="0" fontId="73" fillId="0" borderId="40" xfId="68" applyFont="1" applyBorder="1" applyAlignment="1">
      <alignment horizontal="left" wrapText="1"/>
    </xf>
    <xf numFmtId="49" fontId="71" fillId="0" borderId="0" xfId="68" applyNumberFormat="1" applyFont="1" applyAlignment="1">
      <alignment horizontal="center" vertical="top"/>
    </xf>
    <xf numFmtId="49" fontId="70" fillId="0" borderId="0" xfId="68" applyNumberFormat="1" applyFont="1" applyAlignment="1">
      <alignment horizontal="left" vertical="top"/>
    </xf>
    <xf numFmtId="49" fontId="70" fillId="0" borderId="0" xfId="68" applyNumberFormat="1" applyFont="1" applyAlignment="1">
      <alignment horizontal="right" vertical="top" wrapText="1"/>
    </xf>
    <xf numFmtId="49" fontId="70" fillId="0" borderId="0" xfId="68" applyNumberFormat="1" applyFont="1" applyAlignment="1">
      <alignment horizontal="left" vertical="top" wrapText="1"/>
    </xf>
    <xf numFmtId="49" fontId="73" fillId="0" borderId="20" xfId="68" applyNumberFormat="1" applyFont="1" applyBorder="1" applyAlignment="1">
      <alignment horizontal="left" wrapText="1"/>
    </xf>
    <xf numFmtId="49" fontId="73" fillId="0" borderId="0" xfId="68" applyNumberFormat="1" applyFont="1" applyAlignment="1">
      <alignment horizontal="left" vertical="top" wrapText="1"/>
    </xf>
    <xf numFmtId="0" fontId="73" fillId="0" borderId="0" xfId="68" applyFont="1" applyAlignment="1">
      <alignment horizontal="left" vertical="top" wrapText="1"/>
    </xf>
    <xf numFmtId="49" fontId="73" fillId="0" borderId="20" xfId="68" applyNumberFormat="1" applyFont="1" applyBorder="1" applyAlignment="1">
      <alignment horizontal="center" wrapText="1"/>
    </xf>
    <xf numFmtId="49" fontId="74" fillId="0" borderId="36" xfId="68" applyNumberFormat="1" applyFont="1" applyBorder="1" applyAlignment="1">
      <alignment horizontal="center" vertical="top"/>
    </xf>
    <xf numFmtId="49" fontId="74" fillId="0" borderId="36" xfId="68" applyNumberFormat="1" applyFont="1" applyBorder="1" applyAlignment="1">
      <alignment horizontal="center"/>
    </xf>
    <xf numFmtId="2" fontId="73" fillId="0" borderId="40" xfId="68" applyNumberFormat="1" applyFont="1" applyBorder="1" applyAlignment="1">
      <alignment horizontal="right"/>
    </xf>
    <xf numFmtId="49" fontId="73" fillId="0" borderId="0" xfId="68" applyNumberFormat="1" applyFont="1" applyAlignment="1">
      <alignment horizontal="center" wrapText="1"/>
    </xf>
    <xf numFmtId="49" fontId="76" fillId="0" borderId="0" xfId="68" applyNumberFormat="1" applyFont="1" applyAlignment="1">
      <alignment horizontal="center"/>
    </xf>
    <xf numFmtId="0" fontId="73" fillId="0" borderId="40" xfId="68" applyFont="1" applyBorder="1" applyAlignment="1">
      <alignment horizontal="center"/>
    </xf>
    <xf numFmtId="49" fontId="70" fillId="0" borderId="42" xfId="68" applyNumberFormat="1" applyFont="1" applyBorder="1" applyAlignment="1">
      <alignment horizontal="center" vertical="center" wrapText="1"/>
    </xf>
    <xf numFmtId="0" fontId="70" fillId="0" borderId="42" xfId="68" applyFont="1" applyBorder="1" applyAlignment="1">
      <alignment horizontal="center" vertical="center" wrapText="1"/>
    </xf>
    <xf numFmtId="0" fontId="70" fillId="0" borderId="42" xfId="68" applyFont="1" applyBorder="1" applyAlignment="1">
      <alignment horizontal="center" vertical="center"/>
    </xf>
    <xf numFmtId="49" fontId="72" fillId="0" borderId="41" xfId="68" applyNumberFormat="1" applyFont="1" applyBorder="1" applyAlignment="1">
      <alignment horizontal="left" vertical="center" wrapText="1"/>
    </xf>
    <xf numFmtId="49" fontId="72" fillId="0" borderId="40" xfId="68" applyNumberFormat="1" applyFont="1" applyBorder="1" applyAlignment="1">
      <alignment horizontal="left" vertical="center" wrapText="1"/>
    </xf>
    <xf numFmtId="49" fontId="72" fillId="0" borderId="39" xfId="68" applyNumberFormat="1" applyFont="1" applyBorder="1" applyAlignment="1">
      <alignment horizontal="left" vertical="center" wrapText="1"/>
    </xf>
    <xf numFmtId="49" fontId="71" fillId="0" borderId="36" xfId="68" applyNumberFormat="1" applyFont="1" applyBorder="1" applyAlignment="1">
      <alignment horizontal="left" vertical="top" wrapText="1"/>
    </xf>
    <xf numFmtId="49" fontId="70" fillId="0" borderId="36" xfId="68" applyNumberFormat="1" applyFont="1" applyBorder="1" applyAlignment="1">
      <alignment horizontal="left" vertical="top" wrapText="1"/>
    </xf>
    <xf numFmtId="49" fontId="70" fillId="0" borderId="35" xfId="68" applyNumberFormat="1" applyFont="1" applyBorder="1" applyAlignment="1">
      <alignment horizontal="left" vertical="top" wrapText="1"/>
    </xf>
    <xf numFmtId="49" fontId="71" fillId="0" borderId="0" xfId="68" applyNumberFormat="1" applyFont="1" applyAlignment="1">
      <alignment horizontal="left" vertical="top" wrapText="1"/>
    </xf>
    <xf numFmtId="0" fontId="74" fillId="0" borderId="36" xfId="68" applyFont="1" applyBorder="1" applyAlignment="1">
      <alignment horizontal="center" vertical="top"/>
    </xf>
    <xf numFmtId="0" fontId="73" fillId="0" borderId="20" xfId="68" applyFont="1" applyBorder="1" applyAlignment="1">
      <alignment horizontal="left" vertical="top"/>
    </xf>
    <xf numFmtId="0" fontId="74" fillId="0" borderId="36" xfId="68" applyFont="1" applyBorder="1" applyAlignment="1">
      <alignment horizontal="center" vertical="center"/>
    </xf>
    <xf numFmtId="0" fontId="48" fillId="0" borderId="1" xfId="0" applyFont="1" applyBorder="1" applyAlignment="1">
      <alignment horizontal="left" vertical="top" wrapText="1"/>
    </xf>
    <xf numFmtId="2" fontId="11" fillId="0" borderId="1" xfId="2" applyNumberFormat="1" applyBorder="1" applyAlignment="1">
      <alignment horizontal="center" vertical="center" wrapText="1"/>
    </xf>
    <xf numFmtId="177" fontId="11" fillId="0" borderId="1" xfId="0" applyNumberFormat="1" applyFont="1" applyBorder="1" applyAlignment="1">
      <alignment horizontal="center" vertical="center"/>
    </xf>
    <xf numFmtId="168" fontId="11" fillId="0" borderId="1" xfId="0" applyNumberFormat="1" applyFont="1" applyBorder="1" applyAlignment="1">
      <alignment horizontal="center" vertical="center"/>
    </xf>
    <xf numFmtId="2" fontId="11" fillId="0" borderId="1" xfId="0" applyNumberFormat="1" applyFont="1" applyBorder="1" applyAlignment="1">
      <alignment horizontal="center" vertical="center"/>
    </xf>
    <xf numFmtId="49" fontId="66" fillId="0" borderId="1" xfId="49" applyNumberFormat="1" applyFont="1" applyBorder="1" applyAlignment="1">
      <alignment horizontal="center" vertical="center"/>
    </xf>
    <xf numFmtId="167" fontId="66" fillId="0" borderId="1" xfId="49" applyNumberFormat="1" applyFont="1" applyBorder="1" applyAlignment="1">
      <alignment horizontal="center" vertical="center"/>
    </xf>
    <xf numFmtId="1" fontId="66" fillId="0" borderId="1" xfId="49" applyNumberFormat="1" applyFont="1" applyBorder="1" applyAlignment="1">
      <alignment horizontal="center" vertical="center"/>
    </xf>
    <xf numFmtId="49" fontId="66" fillId="0" borderId="1" xfId="49" applyNumberFormat="1" applyFont="1" applyBorder="1" applyAlignment="1">
      <alignment horizontal="center" vertical="center" wrapText="1"/>
    </xf>
    <xf numFmtId="1" fontId="66" fillId="0" borderId="4" xfId="49" applyNumberFormat="1" applyFont="1" applyBorder="1" applyAlignment="1">
      <alignment horizontal="center" vertical="center"/>
    </xf>
    <xf numFmtId="2" fontId="46" fillId="0" borderId="1" xfId="49" applyNumberFormat="1" applyFont="1" applyBorder="1" applyAlignment="1">
      <alignment horizontal="center" vertical="center"/>
    </xf>
    <xf numFmtId="1" fontId="66" fillId="0" borderId="1" xfId="49" applyNumberFormat="1" applyFont="1" applyBorder="1" applyAlignment="1">
      <alignment horizontal="center" vertical="center" wrapText="1"/>
    </xf>
    <xf numFmtId="0" fontId="66" fillId="0" borderId="1" xfId="49" applyFont="1" applyBorder="1" applyAlignment="1">
      <alignment horizontal="center" vertical="center" wrapText="1"/>
    </xf>
    <xf numFmtId="14" fontId="66" fillId="0" borderId="1" xfId="49" applyNumberFormat="1" applyFont="1" applyBorder="1" applyAlignment="1">
      <alignment horizontal="center" vertical="center"/>
    </xf>
    <xf numFmtId="0" fontId="66" fillId="0" borderId="0" xfId="49" applyFont="1"/>
    <xf numFmtId="167" fontId="66" fillId="0" borderId="1" xfId="49" applyNumberFormat="1" applyFont="1" applyBorder="1" applyAlignment="1">
      <alignment horizontal="center" vertical="center" wrapText="1"/>
    </xf>
    <xf numFmtId="168" fontId="41" fillId="0" borderId="24" xfId="2" applyNumberFormat="1" applyFont="1" applyBorder="1" applyAlignment="1">
      <alignment horizontal="justify" vertical="top" wrapText="1"/>
    </xf>
  </cellXfs>
  <cellStyles count="69">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 9" xfId="68"/>
    <cellStyle name="Обычный_Форматы по компаниям_last" xfId="52"/>
    <cellStyle name="Плохой 2" xfId="53"/>
    <cellStyle name="Пояснение 2" xfId="54"/>
    <cellStyle name="Примечание 2" xfId="55"/>
    <cellStyle name="Процентный" xfId="67" builtinId="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304800</xdr:colOff>
      <xdr:row>37</xdr:row>
      <xdr:rowOff>5556</xdr:rowOff>
    </xdr:to>
    <xdr:pic>
      <xdr:nvPicPr>
        <xdr:cNvPr id="2" name="Рисунок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58400" cy="7054056"/>
        </a:xfrm>
        <a:prstGeom prst="rect">
          <a:avLst/>
        </a:prstGeom>
      </xdr:spPr>
    </xdr:pic>
    <xdr:clientData/>
  </xdr:twoCellAnchor>
  <xdr:twoCellAnchor editAs="oneCell">
    <xdr:from>
      <xdr:col>0</xdr:col>
      <xdr:colOff>0</xdr:colOff>
      <xdr:row>73</xdr:row>
      <xdr:rowOff>163287</xdr:rowOff>
    </xdr:from>
    <xdr:to>
      <xdr:col>16</xdr:col>
      <xdr:colOff>304800</xdr:colOff>
      <xdr:row>110</xdr:row>
      <xdr:rowOff>168843</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4069787"/>
          <a:ext cx="10101943" cy="7054056"/>
        </a:xfrm>
        <a:prstGeom prst="rect">
          <a:avLst/>
        </a:prstGeom>
      </xdr:spPr>
    </xdr:pic>
    <xdr:clientData/>
  </xdr:twoCellAnchor>
  <xdr:twoCellAnchor editAs="oneCell">
    <xdr:from>
      <xdr:col>0</xdr:col>
      <xdr:colOff>0</xdr:colOff>
      <xdr:row>37</xdr:row>
      <xdr:rowOff>0</xdr:rowOff>
    </xdr:from>
    <xdr:to>
      <xdr:col>16</xdr:col>
      <xdr:colOff>304800</xdr:colOff>
      <xdr:row>74</xdr:row>
      <xdr:rowOff>5556</xdr:rowOff>
    </xdr:to>
    <xdr:pic>
      <xdr:nvPicPr>
        <xdr:cNvPr id="4" name="Рисунок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7048500"/>
          <a:ext cx="10101943" cy="7054056"/>
        </a:xfrm>
        <a:prstGeom prst="rect">
          <a:avLst/>
        </a:prstGeom>
      </xdr:spPr>
    </xdr:pic>
    <xdr:clientData/>
  </xdr:twoCellAnchor>
  <xdr:twoCellAnchor editAs="oneCell">
    <xdr:from>
      <xdr:col>0</xdr:col>
      <xdr:colOff>0</xdr:colOff>
      <xdr:row>110</xdr:row>
      <xdr:rowOff>122465</xdr:rowOff>
    </xdr:from>
    <xdr:to>
      <xdr:col>16</xdr:col>
      <xdr:colOff>304800</xdr:colOff>
      <xdr:row>147</xdr:row>
      <xdr:rowOff>128021</xdr:rowOff>
    </xdr:to>
    <xdr:pic>
      <xdr:nvPicPr>
        <xdr:cNvPr id="5" name="Рисунок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1077465"/>
          <a:ext cx="10101943" cy="70540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445194</xdr:colOff>
      <xdr:row>52</xdr:row>
      <xdr:rowOff>152400</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112694"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bashes.ru/Users/ShadrinAV/AppData/Local/Microsoft/Windows/Temporary%20Internet%20Files/Content.Outlook/87FGJQCG/&#1055;&#1088;&#1080;&#1083;&#1086;&#1078;&#1077;&#1085;&#1080;&#1077;%201%20&#1055;&#1040;&#1057;&#1055;&#1054;&#1056;&#1058;%20&#1041;&#1069;%20&#1055;&#1056;&#1048;&#1052;&#1045;&#1056;_&#1101;&#1082;&#1086;&#1085;&#1086;&#1084;&#1080;&#1082;&#107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1050;&#1086;&#1083;&#1086;&#1095;&#1082;&#1086;&#1074;&#1072;_&#1051;_&#1041;\AppData\Local\Microsoft\Windows\INetCache\Content.Outlook\97YT7K29\13.%20&#1056;&#1077;&#1082;&#1086;&#1085;&#1089;&#1090;&#1088;&#1091;&#1082;&#1094;&#1080;&#1103;%20&#1042;&#1051;-6&#1082;&#1042;%20&#1060;-9%20&#1055;&#1057;%20&#1044;&#1091;&#1076;&#1082;&#1080;&#1085;&#1086;-&#1087;&#1088;&#1080;&#1084;&#1077;&#1088;%20&#1085;&#1072;%20&#1043;&#1059;&#105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выпадающие списки"/>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5">
          <cell r="A5" t="str">
            <v>Год раскрытия информации: 2019 год</v>
          </cell>
        </row>
      </sheetData>
      <sheetData sheetId="1"/>
      <sheetData sheetId="2"/>
      <sheetData sheetId="3"/>
      <sheetData sheetId="4"/>
      <sheetData sheetId="5"/>
      <sheetData sheetId="6">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1.1.2.1 Технологическое присоединение объектов электросетевого хозяйства, принадлежащих  иным сетевым организациям и иным лицам</v>
          </cell>
        </row>
        <row r="6">
          <cell r="E6" t="str">
            <v>1.1.2.2 Технологическое присоединение к электрическим сетям иных сетевых организаций</v>
          </cell>
        </row>
        <row r="7">
          <cell r="E7" t="str">
            <v>1.1.3.1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8">
          <cell r="E8" t="str">
            <v>1.1.3.1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9">
          <cell r="E9" t="str">
            <v>1.1.3.1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v>
          </cell>
        </row>
        <row r="10">
          <cell r="E10" t="str">
            <v>1.1.3.2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11">
          <cell r="E11" t="str">
            <v>1.1.3.2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2">
          <cell r="E12" t="str">
            <v>1.1.3.2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3">
          <cell r="E13"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14">
          <cell r="E14"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15">
          <cell r="E15" t="str">
            <v>1.2.1.1 Реконструкция трансформаторных и иных подстанций</v>
          </cell>
        </row>
        <row r="16">
          <cell r="E16" t="str">
            <v>1.2.1.2 Модернизация, техническое перевооружение трансформаторных и иных подстанций, распределительных пунктов</v>
          </cell>
        </row>
        <row r="17">
          <cell r="E17" t="str">
            <v>1.2.2.1 Реконструкция линий электропередачи</v>
          </cell>
        </row>
        <row r="18">
          <cell r="E18" t="str">
            <v>1.2.2.2 Модернизация, техническое перевооружение линий электропередачи</v>
          </cell>
        </row>
        <row r="19">
          <cell r="E19" t="str">
            <v>1.2.3.1 Установка приборов учета, класс напряжения 0,22 (0,4) кВ</v>
          </cell>
        </row>
        <row r="20">
          <cell r="E20" t="str">
            <v>1.2.3.2 Установка приборов учета, класс напряжения 6 (10) кВ</v>
          </cell>
        </row>
        <row r="21">
          <cell r="E21" t="str">
            <v>1.2.3.3 Установка приборов учета, класс напряжения 35 кВ</v>
          </cell>
        </row>
        <row r="22">
          <cell r="E22" t="str">
            <v>1.2.3.4 Установка приборов учета, класс напряжения 110 кВ и выше</v>
          </cell>
        </row>
        <row r="23">
          <cell r="E23" t="str">
            <v>1.2.3.5 Включение приборов учета в систему сбора и передачи данных, класс напряжения 0,22 (0,4) кВ</v>
          </cell>
        </row>
        <row r="24">
          <cell r="E24" t="str">
            <v>1.2.3.6 Включение приборов учета в систему сбора и передачи данных, класс напряжения 6 (10) кВ</v>
          </cell>
        </row>
        <row r="25">
          <cell r="E25" t="str">
            <v>1.2.3.7 Включение приборов учета в систему сбора и передачи данных, класс напряжения 35 кВ</v>
          </cell>
        </row>
        <row r="26">
          <cell r="E26" t="str">
            <v>1.2.3.8 Включение приборов учета в систему сбора и передачи данных, класс напряжения 110 кВ и выше</v>
          </cell>
        </row>
        <row r="27">
          <cell r="E27" t="str">
            <v>1.2.4.1 Реконструкция прочих объектов основных средств</v>
          </cell>
        </row>
        <row r="28">
          <cell r="E28" t="str">
            <v>1.2.4.2 Модернизация, техническое перевооружение прочих объектов основных средств</v>
          </cell>
        </row>
        <row r="29">
          <cell r="E29" t="str">
            <v>1.3.1 Инвестиционные проекты, предусмотренные схемой и программой развития Единой энергетической системы России</v>
          </cell>
        </row>
        <row r="30">
          <cell r="E30" t="str">
            <v>1.3.2 Инвестиционные проекты, предусмотренные схемой и программой развития субъекта Российской Федерации</v>
          </cell>
        </row>
        <row r="31">
          <cell r="E31" t="str">
            <v>1.4 Прочее новое строительство объектов электросетевого хозяйства</v>
          </cell>
        </row>
        <row r="32">
          <cell r="E32" t="str">
            <v>1.5 Покупка земельных участков для целей реализации инвестиционных проектов</v>
          </cell>
        </row>
        <row r="33">
          <cell r="E33" t="str">
            <v>1.6 Прочие инвестиционные проекты</v>
          </cell>
        </row>
        <row r="38">
          <cell r="E38" t="str">
            <v>АО БЭСК</v>
          </cell>
        </row>
        <row r="39">
          <cell r="E39" t="str">
            <v>ИА ООО Башкирэнерго</v>
          </cell>
        </row>
        <row r="40">
          <cell r="E40" t="str">
            <v>ПО Белебеевские Электрические Сети</v>
          </cell>
        </row>
        <row r="41">
          <cell r="E41" t="str">
            <v>ПО Белорецкие Электрические Сети</v>
          </cell>
        </row>
        <row r="42">
          <cell r="E42" t="str">
            <v>ПО Ишимбайские Электрические Сети</v>
          </cell>
        </row>
        <row r="43">
          <cell r="E43" t="str">
            <v>ПО Кумертауские Электрические Сети</v>
          </cell>
        </row>
        <row r="44">
          <cell r="E44" t="str">
            <v>ПО Нефтекамские Электрические Сети</v>
          </cell>
        </row>
        <row r="45">
          <cell r="E45" t="str">
            <v>ПО Октябрьские Электрические Сети</v>
          </cell>
        </row>
        <row r="46">
          <cell r="E46" t="str">
            <v>ПО Сибайские Электрические Сети</v>
          </cell>
        </row>
        <row r="47">
          <cell r="E47" t="str">
            <v>ПО Северо-Восточные Электрические Сети</v>
          </cell>
        </row>
        <row r="48">
          <cell r="E48" t="str">
            <v>ПО Уфимские Городские Электрические Сети</v>
          </cell>
        </row>
        <row r="49">
          <cell r="E49" t="str">
            <v>ПО Центральные Электрические Сети</v>
          </cell>
        </row>
        <row r="50">
          <cell r="E50" t="str">
            <v>ПО Информационные технологии и связь</v>
          </cell>
        </row>
        <row r="51">
          <cell r="E51" t="str">
            <v>ООО БЭСК Инжиниринг</v>
          </cell>
        </row>
        <row r="55">
          <cell r="E55" t="str">
            <v>П</v>
          </cell>
        </row>
        <row r="56">
          <cell r="E56" t="str">
            <v>С</v>
          </cell>
        </row>
        <row r="57">
          <cell r="E57" t="str">
            <v>К</v>
          </cell>
        </row>
        <row r="58">
          <cell r="E58" t="str">
            <v>И</v>
          </cell>
        </row>
        <row r="59">
          <cell r="E59" t="str">
            <v>Н</v>
          </cell>
        </row>
        <row r="60">
          <cell r="E60" t="str">
            <v>З</v>
          </cell>
        </row>
        <row r="65">
          <cell r="E65" t="str">
            <v>Развитие электрической сети/усиление существующей электрической сети, связанное с подключением новых потребителей</v>
          </cell>
        </row>
        <row r="66">
          <cell r="E6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67">
          <cell r="E67" t="str">
            <v xml:space="preserve">Повышение надежности оказываемых услуг в сфере электроэнергетики </v>
          </cell>
        </row>
        <row r="68">
          <cell r="E68" t="str">
            <v xml:space="preserve">Повышение качества оказываемых услуг в сфере электроэнергетики </v>
          </cell>
        </row>
        <row r="69">
          <cell r="E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70">
          <cell r="E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71">
          <cell r="E71" t="str">
            <v>Инвестиции, связанные с деятельностью, не относящейся к сфере электроэнергетики</v>
          </cell>
        </row>
        <row r="75">
          <cell r="E75" t="str">
            <v>модернизация</v>
          </cell>
          <cell r="I75" t="str">
            <v>проектирование</v>
          </cell>
        </row>
        <row r="76">
          <cell r="E76" t="str">
            <v>реконструкция</v>
          </cell>
          <cell r="I76" t="str">
            <v>строительство</v>
          </cell>
        </row>
        <row r="77">
          <cell r="E77" t="str">
            <v>новое строительство</v>
          </cell>
          <cell r="I77" t="str">
            <v>незавершенное строительство – приостановлено</v>
          </cell>
        </row>
        <row r="78">
          <cell r="E78" t="str">
            <v>расширение</v>
          </cell>
          <cell r="I78" t="str">
            <v>законсервировано</v>
          </cell>
        </row>
      </sheetData>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1. сводные данные"/>
      <sheetName val="2. разрешительная док-ция"/>
      <sheetName val="3.ТП"/>
      <sheetName val="4.Техсостояние ПС"/>
      <sheetName val="5.Техсостояние ЛЭП"/>
      <sheetName val="6.Надежность"/>
      <sheetName val="4. паспортбюджет"/>
      <sheetName val="7.КСГ"/>
      <sheetName val="8.Реализация"/>
      <sheetName val="9.Отчет о закупке"/>
      <sheetName val="10. Эффект"/>
      <sheetName val="аналитика эк. эф. (скрытый)"/>
      <sheetName val="выпадающие списки (скрытый)"/>
    </sheetNames>
    <sheetDataSet>
      <sheetData sheetId="0" refreshError="1"/>
      <sheetData sheetId="1">
        <row r="22">
          <cell r="C22" t="str">
            <v>1.2.2.1 Реконструкция линий электропередачи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1.1.1.1 Технологическое присоединение энергопринимающих устройств потребителей максимальной мощностью до 15 кВт включительно</v>
          </cell>
          <cell r="C6">
            <v>0</v>
          </cell>
          <cell r="D6">
            <v>0.12</v>
          </cell>
          <cell r="E6">
            <v>0</v>
          </cell>
          <cell r="F6">
            <v>1.6E-2</v>
          </cell>
          <cell r="G6">
            <v>0</v>
          </cell>
          <cell r="H6">
            <v>10</v>
          </cell>
          <cell r="I6">
            <v>1.2E-2</v>
          </cell>
          <cell r="J6">
            <v>0</v>
          </cell>
        </row>
        <row r="7">
          <cell r="B7" t="str">
            <v>1.1.1.2 Технологическое присоединение энергопринимающих устройств потребителей максимальной мощностью до 150 кВт включительно</v>
          </cell>
          <cell r="C7">
            <v>0</v>
          </cell>
          <cell r="D7">
            <v>0.12</v>
          </cell>
          <cell r="E7">
            <v>0</v>
          </cell>
          <cell r="F7">
            <v>1.6E-2</v>
          </cell>
          <cell r="G7">
            <v>0</v>
          </cell>
          <cell r="H7">
            <v>10</v>
          </cell>
          <cell r="I7">
            <v>1.2E-2</v>
          </cell>
          <cell r="J7">
            <v>0</v>
          </cell>
        </row>
        <row r="8">
          <cell r="B8" t="str">
            <v>1.1.1.3 Технологическое присоединение энергопринимающих устройств потребителей свыше 150 кВт</v>
          </cell>
          <cell r="C8">
            <v>0</v>
          </cell>
          <cell r="D8">
            <v>0.15</v>
          </cell>
          <cell r="E8">
            <v>0</v>
          </cell>
          <cell r="F8">
            <v>1.6E-2</v>
          </cell>
          <cell r="G8">
            <v>0</v>
          </cell>
          <cell r="H8">
            <v>10</v>
          </cell>
          <cell r="I8">
            <v>1.2E-2</v>
          </cell>
          <cell r="J8">
            <v>0</v>
          </cell>
        </row>
        <row r="9">
          <cell r="B9"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cell r="C9">
            <v>0</v>
          </cell>
          <cell r="D9">
            <v>0.12</v>
          </cell>
          <cell r="E9">
            <v>0</v>
          </cell>
          <cell r="F9">
            <v>1.6E-2</v>
          </cell>
          <cell r="G9">
            <v>0</v>
          </cell>
          <cell r="H9">
            <v>10</v>
          </cell>
          <cell r="I9">
            <v>1.2E-2</v>
          </cell>
          <cell r="J9">
            <v>0</v>
          </cell>
        </row>
        <row r="10">
          <cell r="B10"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C10">
            <v>0</v>
          </cell>
          <cell r="D10">
            <v>0.12</v>
          </cell>
          <cell r="E10">
            <v>0</v>
          </cell>
          <cell r="F10">
            <v>0.02</v>
          </cell>
          <cell r="G10">
            <v>0</v>
          </cell>
          <cell r="H10">
            <v>8</v>
          </cell>
          <cell r="I10">
            <v>0.02</v>
          </cell>
          <cell r="J10">
            <v>0</v>
          </cell>
        </row>
        <row r="11">
          <cell r="B11" t="str">
            <v>1.2.1.1 Реконструкция трансформаторных и иных подстанций</v>
          </cell>
          <cell r="C11">
            <v>0</v>
          </cell>
          <cell r="D11">
            <v>0.14000000000000001</v>
          </cell>
          <cell r="E11">
            <v>0</v>
          </cell>
          <cell r="F11">
            <v>0.02</v>
          </cell>
          <cell r="G11">
            <v>0</v>
          </cell>
          <cell r="H11">
            <v>15</v>
          </cell>
          <cell r="I11">
            <v>0.02</v>
          </cell>
          <cell r="J11">
            <v>0</v>
          </cell>
        </row>
        <row r="12">
          <cell r="B12" t="str">
            <v>1.2.1.1 Реконструкция трансформаторных и иных подстанций (р/с)</v>
          </cell>
          <cell r="C12">
            <v>0</v>
          </cell>
          <cell r="D12">
            <v>0.14000000000000001</v>
          </cell>
          <cell r="E12">
            <v>0</v>
          </cell>
          <cell r="F12">
            <v>0.02</v>
          </cell>
          <cell r="G12">
            <v>0</v>
          </cell>
          <cell r="H12">
            <v>6</v>
          </cell>
          <cell r="I12">
            <v>0.02</v>
          </cell>
          <cell r="J12">
            <v>0</v>
          </cell>
        </row>
        <row r="13">
          <cell r="B13" t="str">
            <v>1.2.1.2 Модернизация, техническое перевооружение трансформаторных и иных подстанций, распределительных пунктов</v>
          </cell>
          <cell r="C13">
            <v>0</v>
          </cell>
          <cell r="D13">
            <v>0.14000000000000001</v>
          </cell>
          <cell r="E13">
            <v>0</v>
          </cell>
          <cell r="F13">
            <v>0.02</v>
          </cell>
          <cell r="G13">
            <v>0</v>
          </cell>
          <cell r="H13">
            <v>8</v>
          </cell>
          <cell r="I13">
            <v>0.02</v>
          </cell>
          <cell r="J13">
            <v>0</v>
          </cell>
        </row>
        <row r="14">
          <cell r="B14" t="str">
            <v>1.2.2.1 Реконструкция линий электропередачи</v>
          </cell>
          <cell r="C14">
            <v>3.0833300000000001</v>
          </cell>
          <cell r="D14">
            <v>0.14000000000000001</v>
          </cell>
          <cell r="E14">
            <v>0.43166620000000006</v>
          </cell>
          <cell r="F14">
            <v>1.2E-2</v>
          </cell>
          <cell r="G14">
            <v>3.6999960000000005E-2</v>
          </cell>
          <cell r="H14">
            <v>12</v>
          </cell>
          <cell r="I14">
            <v>1.4E-2</v>
          </cell>
          <cell r="J14">
            <v>4.3166620000000003E-2</v>
          </cell>
        </row>
        <row r="15">
          <cell r="B15" t="str">
            <v>1.2.2.2 Модернизация, техническое перевооружение линий электропередачи</v>
          </cell>
          <cell r="C15">
            <v>0</v>
          </cell>
          <cell r="D15">
            <v>0.14000000000000001</v>
          </cell>
          <cell r="E15">
            <v>0</v>
          </cell>
          <cell r="F15">
            <v>4.0000000000000001E-3</v>
          </cell>
          <cell r="G15">
            <v>0</v>
          </cell>
          <cell r="H15">
            <v>8</v>
          </cell>
          <cell r="I15">
            <v>8.0000000000000002E-3</v>
          </cell>
          <cell r="J15">
            <v>0</v>
          </cell>
        </row>
        <row r="16">
          <cell r="B16" t="str">
            <v>1.2.3.1 Установка приборов учета, класс напряжения 0,22 (0,4) кВ</v>
          </cell>
          <cell r="C16">
            <v>0</v>
          </cell>
          <cell r="D16">
            <v>0.14000000000000001</v>
          </cell>
          <cell r="E16">
            <v>0</v>
          </cell>
          <cell r="F16">
            <v>0.02</v>
          </cell>
          <cell r="G16">
            <v>0</v>
          </cell>
          <cell r="H16">
            <v>0</v>
          </cell>
          <cell r="I16">
            <v>0</v>
          </cell>
          <cell r="J16">
            <v>0</v>
          </cell>
        </row>
        <row r="17">
          <cell r="B17" t="str">
            <v>1.2.4.1 Реконструкция прочих объектов основных средств (Антитеррор)</v>
          </cell>
          <cell r="C17">
            <v>0</v>
          </cell>
          <cell r="D17">
            <v>0.12</v>
          </cell>
          <cell r="E17">
            <v>0</v>
          </cell>
          <cell r="F17">
            <v>2.1000000000000001E-2</v>
          </cell>
          <cell r="G17">
            <v>0</v>
          </cell>
          <cell r="H17">
            <v>8</v>
          </cell>
          <cell r="I17">
            <v>1.9E-2</v>
          </cell>
          <cell r="J17">
            <v>0</v>
          </cell>
        </row>
        <row r="18">
          <cell r="B18" t="str">
            <v>1.2.4.1 Реконструкция прочих объектов основных средств (Пожарная безопасность)</v>
          </cell>
          <cell r="C18">
            <v>0</v>
          </cell>
          <cell r="D18">
            <v>0.12</v>
          </cell>
          <cell r="E18">
            <v>0</v>
          </cell>
          <cell r="F18">
            <v>0.03</v>
          </cell>
          <cell r="G18">
            <v>0</v>
          </cell>
          <cell r="H18">
            <v>0</v>
          </cell>
          <cell r="I18">
            <v>0</v>
          </cell>
          <cell r="J18">
            <v>0</v>
          </cell>
        </row>
        <row r="19">
          <cell r="B19" t="str">
            <v>1.2.4.1 Реконструкция прочих объектов основных средств (ИТиС)</v>
          </cell>
          <cell r="C19">
            <v>0</v>
          </cell>
          <cell r="D19">
            <v>0.14000000000000001</v>
          </cell>
          <cell r="E19">
            <v>0</v>
          </cell>
          <cell r="F19">
            <v>2.1000000000000001E-2</v>
          </cell>
          <cell r="G19">
            <v>0</v>
          </cell>
          <cell r="H19">
            <v>8</v>
          </cell>
          <cell r="I19">
            <v>1.9E-2</v>
          </cell>
          <cell r="J19">
            <v>0</v>
          </cell>
        </row>
        <row r="20">
          <cell r="B20" t="str">
            <v>1.2.4.1 Реконструкция прочих объектов основных средств</v>
          </cell>
          <cell r="C20">
            <v>0</v>
          </cell>
          <cell r="D20">
            <v>0.14000000000000001</v>
          </cell>
          <cell r="E20">
            <v>0</v>
          </cell>
          <cell r="F20">
            <v>0.02</v>
          </cell>
          <cell r="G20">
            <v>0</v>
          </cell>
          <cell r="H20">
            <v>12</v>
          </cell>
          <cell r="I20">
            <v>0.02</v>
          </cell>
          <cell r="J20">
            <v>0</v>
          </cell>
        </row>
        <row r="21">
          <cell r="B21" t="str">
            <v>1.2.4.2 Модернизация, техническое перевооружение прочих объектов основных средств</v>
          </cell>
          <cell r="C21">
            <v>0</v>
          </cell>
          <cell r="D21">
            <v>0.12</v>
          </cell>
          <cell r="E21">
            <v>0</v>
          </cell>
          <cell r="F21">
            <v>0.02</v>
          </cell>
          <cell r="G21">
            <v>0</v>
          </cell>
          <cell r="H21">
            <v>8</v>
          </cell>
          <cell r="I21">
            <v>0.02</v>
          </cell>
          <cell r="J21">
            <v>0</v>
          </cell>
        </row>
        <row r="22">
          <cell r="B22" t="str">
            <v>1.3.2 Инвестиционные проекты, предусмотренные схемой и программой развития субъекта Российской Федерации</v>
          </cell>
          <cell r="C22">
            <v>0</v>
          </cell>
          <cell r="D22">
            <v>0.12</v>
          </cell>
          <cell r="E22">
            <v>0</v>
          </cell>
          <cell r="F22">
            <v>0.02</v>
          </cell>
          <cell r="G22">
            <v>0</v>
          </cell>
          <cell r="H22">
            <v>12</v>
          </cell>
          <cell r="I22">
            <v>0.02</v>
          </cell>
          <cell r="J22">
            <v>0</v>
          </cell>
        </row>
        <row r="23">
          <cell r="B23" t="str">
            <v>1.4 Прочее новое строительство объектов электросетевого хозяйства (р/с)</v>
          </cell>
          <cell r="C23">
            <v>0</v>
          </cell>
          <cell r="D23">
            <v>0.12</v>
          </cell>
          <cell r="E23">
            <v>0</v>
          </cell>
          <cell r="F23">
            <v>1.2E-2</v>
          </cell>
          <cell r="G23">
            <v>0</v>
          </cell>
          <cell r="H23">
            <v>12</v>
          </cell>
          <cell r="I23">
            <v>1.4E-2</v>
          </cell>
          <cell r="J23">
            <v>0</v>
          </cell>
        </row>
        <row r="24">
          <cell r="B24" t="str">
            <v>1.4 Прочее новое строительство объектов электросетевого хозяйства (ИТиС)</v>
          </cell>
          <cell r="C24">
            <v>0</v>
          </cell>
          <cell r="D24">
            <v>0.14000000000000001</v>
          </cell>
          <cell r="E24">
            <v>0</v>
          </cell>
          <cell r="F24">
            <v>2.1000000000000001E-2</v>
          </cell>
          <cell r="G24">
            <v>0</v>
          </cell>
          <cell r="H24">
            <v>8</v>
          </cell>
          <cell r="I24">
            <v>1.9E-2</v>
          </cell>
          <cell r="J24">
            <v>0</v>
          </cell>
        </row>
        <row r="25">
          <cell r="B25" t="str">
            <v>1.4 Прочее новое строительство объектов электросетевого хозяйства</v>
          </cell>
          <cell r="C25">
            <v>0</v>
          </cell>
          <cell r="D25">
            <v>0.12</v>
          </cell>
          <cell r="E25">
            <v>0</v>
          </cell>
          <cell r="F25">
            <v>2.1000000000000001E-2</v>
          </cell>
          <cell r="G25">
            <v>0</v>
          </cell>
          <cell r="H25">
            <v>8</v>
          </cell>
          <cell r="I25">
            <v>1.9E-2</v>
          </cell>
          <cell r="J25">
            <v>0</v>
          </cell>
        </row>
        <row r="26">
          <cell r="B26" t="str">
            <v>1.6 Прочие инвестиционные проекты (НИОКР)</v>
          </cell>
          <cell r="C26">
            <v>0</v>
          </cell>
          <cell r="D26">
            <v>0.15</v>
          </cell>
          <cell r="E26">
            <v>0</v>
          </cell>
          <cell r="F26">
            <v>0</v>
          </cell>
          <cell r="G26">
            <v>0</v>
          </cell>
          <cell r="H26">
            <v>0</v>
          </cell>
          <cell r="I26">
            <v>0</v>
          </cell>
          <cell r="J26">
            <v>0</v>
          </cell>
        </row>
        <row r="27">
          <cell r="B27" t="str">
            <v>1.6 Прочие инвестиционные проекты (ОНМ)</v>
          </cell>
          <cell r="C27">
            <v>0</v>
          </cell>
          <cell r="D27">
            <v>0.14000000000000001</v>
          </cell>
          <cell r="E27">
            <v>0</v>
          </cell>
          <cell r="F27">
            <v>0.01</v>
          </cell>
          <cell r="G27">
            <v>0</v>
          </cell>
          <cell r="H27">
            <v>3</v>
          </cell>
          <cell r="I27">
            <v>0.03</v>
          </cell>
          <cell r="J27">
            <v>0</v>
          </cell>
        </row>
      </sheetData>
      <sheetData sheetId="13">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6">
          <cell r="E6"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7">
          <cell r="E7" t="str">
            <v>1.2.1.1 Реконструкция трансформаторных и иных подстанций</v>
          </cell>
        </row>
        <row r="8">
          <cell r="E8" t="str">
            <v>1.2.1.1 Реконструкция трансформаторных и иных подстанций (р/с)</v>
          </cell>
        </row>
        <row r="9">
          <cell r="E9" t="str">
            <v>1.2.1.2 Модернизация, техническое перевооружение трансформаторных и иных подстанций, распределительных пунктов</v>
          </cell>
        </row>
        <row r="10">
          <cell r="E10" t="str">
            <v>1.2.2.1 Реконструкция линий электропередачи</v>
          </cell>
        </row>
        <row r="11">
          <cell r="E11" t="str">
            <v>1.2.2.2 Модернизация, техническое перевооружение линий электропередачи</v>
          </cell>
        </row>
        <row r="12">
          <cell r="E12" t="str">
            <v>1.2.3.1 Установка приборов учета, класс напряжения 0,22 (0,4) кВ</v>
          </cell>
        </row>
        <row r="13">
          <cell r="E13" t="str">
            <v>1.2.4.1 Реконструкция прочих объектов основных средств (Антитеррор)</v>
          </cell>
        </row>
        <row r="14">
          <cell r="E14" t="str">
            <v>1.2.4.1 Реконструкция прочих объектов основных средств (Пожарная безопасность)</v>
          </cell>
        </row>
        <row r="15">
          <cell r="E15" t="str">
            <v>1.2.4.1 Реконструкция прочих объектов основных средств (ИТиС)</v>
          </cell>
        </row>
        <row r="16">
          <cell r="E16" t="str">
            <v>1.2.4.1 Реконструкция прочих объектов основных средств</v>
          </cell>
        </row>
        <row r="17">
          <cell r="E17" t="str">
            <v>1.2.4.2 Модернизация, техническое перевооружение прочих объектов основных средств</v>
          </cell>
        </row>
        <row r="18">
          <cell r="E18" t="str">
            <v>1.3.2 Инвестиционные проекты, предусмотренные схемой и программой развития субъекта Российской Федерации</v>
          </cell>
        </row>
        <row r="19">
          <cell r="E19" t="str">
            <v>1.4 Прочее новое строительство объектов электросетевого хозяйства (р/с)</v>
          </cell>
        </row>
        <row r="20">
          <cell r="E20" t="str">
            <v>1.4 Прочее новое строительство объектов электросетевого хозяйства (ИТиС)</v>
          </cell>
        </row>
        <row r="21">
          <cell r="E21" t="str">
            <v>1.4 Прочее новое строительство объектов электросетевого хозяйства</v>
          </cell>
        </row>
        <row r="22">
          <cell r="E22" t="str">
            <v>1.6 Прочие инвестиционные проекты (НИОКР)</v>
          </cell>
        </row>
        <row r="23">
          <cell r="E23" t="str">
            <v>1.6 Прочие инвестиционные проекты (ОНМ)</v>
          </cell>
        </row>
        <row r="45">
          <cell r="E45" t="str">
            <v>АО БЭСК</v>
          </cell>
        </row>
        <row r="46">
          <cell r="E46" t="str">
            <v>ИА ООО Башкирэнерго</v>
          </cell>
        </row>
        <row r="47">
          <cell r="E47" t="str">
            <v>ПО Белебеевские Электрические Сети</v>
          </cell>
        </row>
        <row r="48">
          <cell r="E48" t="str">
            <v>ПО Белорецкие Электрические Сети</v>
          </cell>
        </row>
        <row r="49">
          <cell r="E49" t="str">
            <v>ПО Ишимбайские Электрические Сети</v>
          </cell>
        </row>
        <row r="50">
          <cell r="E50" t="str">
            <v>ПО Кумертауские Электрические Сети</v>
          </cell>
        </row>
        <row r="51">
          <cell r="E51" t="str">
            <v>ПО Нефтекамские Электрические Сети</v>
          </cell>
        </row>
        <row r="52">
          <cell r="E52" t="str">
            <v>ПО Октябрьские Электрические Сети</v>
          </cell>
        </row>
        <row r="53">
          <cell r="E53" t="str">
            <v>ПО Сибайские Электрические Сети</v>
          </cell>
        </row>
        <row r="54">
          <cell r="E54" t="str">
            <v>ПО Северо-Восточные Электрические Сети</v>
          </cell>
        </row>
        <row r="55">
          <cell r="E55" t="str">
            <v>ПО Уфимские Городские Электрические Сети</v>
          </cell>
        </row>
        <row r="56">
          <cell r="E56" t="str">
            <v>ПО Центральные Электрические Сети</v>
          </cell>
        </row>
        <row r="57">
          <cell r="E57" t="str">
            <v>ПО Информационные технологии и связь</v>
          </cell>
        </row>
        <row r="58">
          <cell r="E58" t="str">
            <v>ООО БЭСК Инжиниринг</v>
          </cell>
        </row>
        <row r="73">
          <cell r="E73" t="str">
            <v>1 Развитие электрической сети/усиление существующей электрической сети, связанное с подключением новых потребителей</v>
          </cell>
        </row>
        <row r="74">
          <cell r="E74" t="str">
            <v>2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75">
          <cell r="E75" t="str">
            <v xml:space="preserve">3 Повышение надежности оказываемых услуг в сфере электроэнергетики </v>
          </cell>
        </row>
        <row r="76">
          <cell r="E76" t="str">
            <v xml:space="preserve">4 Повышение качества оказываемых услуг в сфере электроэнергетики </v>
          </cell>
        </row>
        <row r="77">
          <cell r="E77" t="str">
            <v>5.1 Выполнение требований законодательства Российской Федерации</v>
          </cell>
        </row>
        <row r="78">
          <cell r="E78" t="str">
            <v>5.2 Выполнение предписаний органов исполнительной власти</v>
          </cell>
        </row>
        <row r="79">
          <cell r="E79" t="str">
            <v>5.3 Выполнение требований регламентов рынков электрической энергии</v>
          </cell>
        </row>
        <row r="80">
          <cell r="E80" t="str">
            <v>6.1 Обеспечение текущей деятельности в сфере электроэнергетики, в том числе развитие информационной инфраструктуры</v>
          </cell>
        </row>
        <row r="81">
          <cell r="E81" t="str">
            <v>6.2 Обеспечение текущей деятельности в сфере электроэнергетики, в том числе хозяйственное обеспечение деятельности</v>
          </cell>
        </row>
        <row r="82">
          <cell r="E82" t="str">
            <v>7 Инвестиции, связанные с деятельностью, не относящейся к сфере электроэнергетики</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49"/>
  <sheetViews>
    <sheetView tabSelected="1" view="pageBreakPreview" zoomScale="85" zoomScaleSheetLayoutView="85" workbookViewId="0"/>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8" customFormat="1" ht="18.75" customHeight="1" x14ac:dyDescent="0.2">
      <c r="A1" s="14"/>
      <c r="C1" s="27" t="s">
        <v>68</v>
      </c>
    </row>
    <row r="2" spans="1:22" s="8" customFormat="1" ht="18.75" customHeight="1" x14ac:dyDescent="0.3">
      <c r="A2" s="14"/>
      <c r="C2" s="12" t="s">
        <v>10</v>
      </c>
    </row>
    <row r="3" spans="1:22" s="8" customFormat="1" ht="18.75" x14ac:dyDescent="0.3">
      <c r="A3" s="13"/>
      <c r="C3" s="12" t="s">
        <v>427</v>
      </c>
    </row>
    <row r="4" spans="1:22" s="8" customFormat="1" ht="18.75" x14ac:dyDescent="0.3">
      <c r="A4" s="13"/>
      <c r="H4" s="12"/>
    </row>
    <row r="5" spans="1:22" s="8" customFormat="1" ht="15.75" x14ac:dyDescent="0.25">
      <c r="A5" s="327" t="s">
        <v>560</v>
      </c>
      <c r="B5" s="327"/>
      <c r="C5" s="327"/>
      <c r="D5" s="105"/>
      <c r="E5" s="105"/>
      <c r="F5" s="105"/>
      <c r="G5" s="105"/>
      <c r="H5" s="105"/>
      <c r="I5" s="105"/>
      <c r="J5" s="105"/>
    </row>
    <row r="6" spans="1:22" s="8" customFormat="1" ht="18.75" x14ac:dyDescent="0.3">
      <c r="A6" s="13"/>
      <c r="H6" s="12"/>
    </row>
    <row r="7" spans="1:22" s="8" customFormat="1" ht="18.75" x14ac:dyDescent="0.2">
      <c r="A7" s="331" t="s">
        <v>9</v>
      </c>
      <c r="B7" s="331"/>
      <c r="C7" s="331"/>
      <c r="D7" s="10"/>
      <c r="E7" s="10"/>
      <c r="F7" s="10"/>
      <c r="G7" s="10"/>
      <c r="H7" s="10"/>
      <c r="I7" s="10"/>
      <c r="J7" s="10"/>
      <c r="K7" s="10"/>
      <c r="L7" s="10"/>
      <c r="M7" s="10"/>
      <c r="N7" s="10"/>
      <c r="O7" s="10"/>
      <c r="P7" s="10"/>
      <c r="Q7" s="10"/>
      <c r="R7" s="10"/>
      <c r="S7" s="10"/>
      <c r="T7" s="10"/>
      <c r="U7" s="10"/>
      <c r="V7" s="10"/>
    </row>
    <row r="8" spans="1:22" s="8" customFormat="1" ht="18.75" x14ac:dyDescent="0.2">
      <c r="A8" s="11"/>
      <c r="B8" s="11"/>
      <c r="C8" s="11"/>
      <c r="D8" s="11"/>
      <c r="E8" s="11"/>
      <c r="F8" s="11"/>
      <c r="G8" s="11"/>
      <c r="H8" s="11"/>
      <c r="I8" s="10"/>
      <c r="J8" s="10"/>
      <c r="K8" s="10"/>
      <c r="L8" s="10"/>
      <c r="M8" s="10"/>
      <c r="N8" s="10"/>
      <c r="O8" s="10"/>
      <c r="P8" s="10"/>
      <c r="Q8" s="10"/>
      <c r="R8" s="10"/>
      <c r="S8" s="10"/>
      <c r="T8" s="10"/>
      <c r="U8" s="10"/>
      <c r="V8" s="10"/>
    </row>
    <row r="9" spans="1:22" s="8" customFormat="1" ht="18.75" x14ac:dyDescent="0.2">
      <c r="A9" s="332" t="s">
        <v>430</v>
      </c>
      <c r="B9" s="332"/>
      <c r="C9" s="332"/>
      <c r="D9" s="7"/>
      <c r="E9" s="7"/>
      <c r="F9" s="7"/>
      <c r="G9" s="7"/>
      <c r="H9" s="7"/>
      <c r="I9" s="10"/>
      <c r="J9" s="10"/>
      <c r="K9" s="10"/>
      <c r="L9" s="10"/>
      <c r="M9" s="10"/>
      <c r="N9" s="10"/>
      <c r="O9" s="10"/>
      <c r="P9" s="10"/>
      <c r="Q9" s="10"/>
      <c r="R9" s="10"/>
      <c r="S9" s="10"/>
      <c r="T9" s="10"/>
      <c r="U9" s="10"/>
      <c r="V9" s="10"/>
    </row>
    <row r="10" spans="1:22" s="8" customFormat="1" ht="18.75" x14ac:dyDescent="0.2">
      <c r="A10" s="328" t="s">
        <v>8</v>
      </c>
      <c r="B10" s="328"/>
      <c r="C10" s="328"/>
      <c r="D10" s="5"/>
      <c r="E10" s="5"/>
      <c r="F10" s="5"/>
      <c r="G10" s="5"/>
      <c r="H10" s="5"/>
      <c r="I10" s="10"/>
      <c r="J10" s="10"/>
      <c r="K10" s="10"/>
      <c r="L10" s="10"/>
      <c r="M10" s="10"/>
      <c r="N10" s="10"/>
      <c r="O10" s="10"/>
      <c r="P10" s="10"/>
      <c r="Q10" s="10"/>
      <c r="R10" s="10"/>
      <c r="S10" s="10"/>
      <c r="T10" s="10"/>
      <c r="U10" s="10"/>
      <c r="V10" s="10"/>
    </row>
    <row r="11" spans="1:22" s="8" customFormat="1" ht="18.75" x14ac:dyDescent="0.2">
      <c r="A11" s="11"/>
      <c r="B11" s="11"/>
      <c r="C11" s="11"/>
      <c r="D11" s="11"/>
      <c r="E11" s="11"/>
      <c r="F11" s="11"/>
      <c r="G11" s="11"/>
      <c r="H11" s="11"/>
      <c r="I11" s="10"/>
      <c r="J11" s="10"/>
      <c r="K11" s="10"/>
      <c r="L11" s="10"/>
      <c r="M11" s="10"/>
      <c r="N11" s="10"/>
      <c r="O11" s="10"/>
      <c r="P11" s="10"/>
      <c r="Q11" s="10"/>
      <c r="R11" s="10"/>
      <c r="S11" s="10"/>
      <c r="T11" s="10"/>
      <c r="U11" s="10"/>
      <c r="V11" s="10"/>
    </row>
    <row r="12" spans="1:22" s="8" customFormat="1" ht="18.75" x14ac:dyDescent="0.2">
      <c r="A12" s="331" t="s">
        <v>645</v>
      </c>
      <c r="B12" s="331"/>
      <c r="C12" s="331"/>
      <c r="D12" s="7"/>
      <c r="E12" s="7"/>
      <c r="F12" s="7"/>
      <c r="G12" s="7"/>
      <c r="H12" s="7"/>
      <c r="I12" s="10"/>
      <c r="J12" s="10"/>
      <c r="K12" s="10"/>
      <c r="L12" s="10"/>
      <c r="M12" s="10"/>
      <c r="N12" s="10"/>
      <c r="O12" s="10"/>
      <c r="P12" s="10"/>
      <c r="Q12" s="10"/>
      <c r="R12" s="10"/>
      <c r="S12" s="10"/>
      <c r="T12" s="10"/>
      <c r="U12" s="10"/>
      <c r="V12" s="10"/>
    </row>
    <row r="13" spans="1:22" s="8" customFormat="1" ht="18" customHeight="1" x14ac:dyDescent="0.2">
      <c r="A13" s="328" t="s">
        <v>7</v>
      </c>
      <c r="B13" s="328"/>
      <c r="C13" s="328"/>
      <c r="D13" s="5"/>
      <c r="E13" s="5"/>
      <c r="F13" s="5"/>
      <c r="G13" s="5"/>
      <c r="H13" s="5"/>
      <c r="I13" s="10"/>
      <c r="J13" s="10"/>
      <c r="K13" s="10"/>
      <c r="L13" s="10"/>
      <c r="M13" s="10"/>
      <c r="N13" s="10"/>
      <c r="O13" s="10"/>
      <c r="P13" s="10"/>
      <c r="Q13" s="10"/>
      <c r="R13" s="10"/>
      <c r="S13" s="10"/>
      <c r="T13" s="10"/>
      <c r="U13" s="10"/>
      <c r="V13" s="10"/>
    </row>
    <row r="14" spans="1:22" s="8" customFormat="1" ht="17.25" customHeight="1" x14ac:dyDescent="0.2">
      <c r="A14" s="3"/>
      <c r="B14" s="3"/>
      <c r="C14" s="3"/>
      <c r="D14" s="3"/>
      <c r="E14" s="3"/>
      <c r="F14" s="3"/>
      <c r="G14" s="3"/>
      <c r="H14" s="3"/>
      <c r="I14" s="3"/>
      <c r="J14" s="3"/>
      <c r="K14" s="3"/>
      <c r="L14" s="3"/>
      <c r="M14" s="3"/>
      <c r="N14" s="3"/>
      <c r="O14" s="3"/>
      <c r="P14" s="3"/>
      <c r="Q14" s="3"/>
      <c r="R14" s="3"/>
      <c r="S14" s="3"/>
      <c r="T14" s="3"/>
      <c r="U14" s="3"/>
      <c r="V14" s="3"/>
    </row>
    <row r="15" spans="1:22" s="2" customFormat="1" ht="40.5" customHeight="1" x14ac:dyDescent="0.2">
      <c r="A15" s="329" t="s">
        <v>561</v>
      </c>
      <c r="B15" s="329"/>
      <c r="C15" s="329"/>
      <c r="D15" s="7"/>
      <c r="E15" s="7"/>
      <c r="F15" s="7"/>
      <c r="G15" s="7"/>
      <c r="H15" s="7"/>
      <c r="I15" s="7"/>
      <c r="J15" s="7"/>
      <c r="K15" s="7"/>
      <c r="L15" s="7"/>
      <c r="M15" s="7"/>
      <c r="N15" s="7"/>
      <c r="O15" s="7"/>
      <c r="P15" s="7"/>
      <c r="Q15" s="7"/>
      <c r="R15" s="7"/>
      <c r="S15" s="7"/>
      <c r="T15" s="7"/>
      <c r="U15" s="7"/>
      <c r="V15" s="7"/>
    </row>
    <row r="16" spans="1:22" s="2" customFormat="1" ht="15" customHeight="1" x14ac:dyDescent="0.2">
      <c r="A16" s="328" t="s">
        <v>6</v>
      </c>
      <c r="B16" s="328"/>
      <c r="C16" s="328"/>
      <c r="D16" s="5"/>
      <c r="E16" s="5"/>
      <c r="F16" s="5"/>
      <c r="G16" s="5"/>
      <c r="H16" s="5"/>
      <c r="I16" s="5"/>
      <c r="J16" s="5"/>
      <c r="K16" s="5"/>
      <c r="L16" s="5"/>
      <c r="M16" s="5"/>
      <c r="N16" s="5"/>
      <c r="O16" s="5"/>
      <c r="P16" s="5"/>
      <c r="Q16" s="5"/>
      <c r="R16" s="5"/>
      <c r="S16" s="5"/>
      <c r="T16" s="5"/>
      <c r="U16" s="5"/>
      <c r="V16" s="5"/>
    </row>
    <row r="17" spans="1:22" s="2" customFormat="1" ht="15" customHeight="1" x14ac:dyDescent="0.2">
      <c r="A17" s="3"/>
      <c r="B17" s="3"/>
      <c r="C17" s="3"/>
      <c r="D17" s="3"/>
      <c r="E17" s="3"/>
      <c r="F17" s="3"/>
      <c r="G17" s="3"/>
      <c r="H17" s="3"/>
      <c r="I17" s="3"/>
      <c r="J17" s="3"/>
      <c r="K17" s="3"/>
      <c r="L17" s="3"/>
      <c r="M17" s="3"/>
      <c r="N17" s="3"/>
      <c r="O17" s="3"/>
      <c r="P17" s="3"/>
      <c r="Q17" s="3"/>
      <c r="R17" s="3"/>
      <c r="S17" s="3"/>
    </row>
    <row r="18" spans="1:22" s="2" customFormat="1" ht="15" customHeight="1" x14ac:dyDescent="0.2">
      <c r="A18" s="329" t="s">
        <v>392</v>
      </c>
      <c r="B18" s="330"/>
      <c r="C18" s="330"/>
      <c r="D18" s="6"/>
      <c r="E18" s="6"/>
      <c r="F18" s="6"/>
      <c r="G18" s="6"/>
      <c r="H18" s="6"/>
      <c r="I18" s="6"/>
      <c r="J18" s="6"/>
      <c r="K18" s="6"/>
      <c r="L18" s="6"/>
      <c r="M18" s="6"/>
      <c r="N18" s="6"/>
      <c r="O18" s="6"/>
      <c r="P18" s="6"/>
      <c r="Q18" s="6"/>
      <c r="R18" s="6"/>
      <c r="S18" s="6"/>
      <c r="T18" s="6"/>
      <c r="U18" s="6"/>
      <c r="V18" s="6"/>
    </row>
    <row r="19" spans="1:22" s="2" customFormat="1" ht="15" customHeight="1" x14ac:dyDescent="0.2">
      <c r="A19" s="5"/>
      <c r="B19" s="5"/>
      <c r="C19" s="5"/>
      <c r="D19" s="5"/>
      <c r="E19" s="5"/>
      <c r="F19" s="5"/>
      <c r="G19" s="5"/>
      <c r="H19" s="5"/>
      <c r="I19" s="3"/>
      <c r="J19" s="3"/>
      <c r="K19" s="3"/>
      <c r="L19" s="3"/>
      <c r="M19" s="3"/>
      <c r="N19" s="3"/>
      <c r="O19" s="3"/>
      <c r="P19" s="3"/>
      <c r="Q19" s="3"/>
      <c r="R19" s="3"/>
      <c r="S19" s="3"/>
    </row>
    <row r="20" spans="1:22" s="2" customFormat="1" ht="39.75" customHeight="1" x14ac:dyDescent="0.2">
      <c r="A20" s="19" t="s">
        <v>5</v>
      </c>
      <c r="B20" s="26" t="s">
        <v>67</v>
      </c>
      <c r="C20" s="25" t="s">
        <v>66</v>
      </c>
      <c r="D20" s="5"/>
      <c r="E20" s="5"/>
      <c r="F20" s="5"/>
      <c r="G20" s="5"/>
      <c r="H20" s="5"/>
      <c r="I20" s="3"/>
      <c r="J20" s="3"/>
      <c r="K20" s="3"/>
      <c r="L20" s="3"/>
      <c r="M20" s="3"/>
      <c r="N20" s="3"/>
      <c r="O20" s="3"/>
      <c r="P20" s="3"/>
      <c r="Q20" s="3"/>
      <c r="R20" s="3"/>
      <c r="S20" s="3"/>
    </row>
    <row r="21" spans="1:22" s="2" customFormat="1" ht="16.5" customHeight="1" x14ac:dyDescent="0.2">
      <c r="A21" s="25">
        <v>1</v>
      </c>
      <c r="B21" s="26">
        <v>2</v>
      </c>
      <c r="C21" s="25">
        <v>3</v>
      </c>
      <c r="D21" s="5"/>
      <c r="E21" s="5"/>
      <c r="F21" s="5"/>
      <c r="G21" s="5"/>
      <c r="H21" s="5"/>
      <c r="I21" s="3"/>
      <c r="J21" s="3"/>
      <c r="K21" s="3"/>
      <c r="L21" s="3"/>
      <c r="M21" s="3"/>
      <c r="N21" s="3"/>
      <c r="O21" s="3"/>
      <c r="P21" s="3"/>
      <c r="Q21" s="3"/>
      <c r="R21" s="3"/>
      <c r="S21" s="3"/>
    </row>
    <row r="22" spans="1:22" s="2" customFormat="1" ht="39" customHeight="1" x14ac:dyDescent="0.2">
      <c r="A22" s="18" t="s">
        <v>65</v>
      </c>
      <c r="B22" s="29" t="s">
        <v>249</v>
      </c>
      <c r="C22" s="28" t="s">
        <v>646</v>
      </c>
      <c r="D22" s="5"/>
      <c r="E22" s="5"/>
      <c r="F22" s="5"/>
      <c r="G22" s="5"/>
      <c r="H22" s="5"/>
      <c r="I22" s="3"/>
      <c r="J22" s="3"/>
      <c r="K22" s="3"/>
      <c r="L22" s="3"/>
      <c r="M22" s="3"/>
      <c r="N22" s="3"/>
      <c r="O22" s="3"/>
      <c r="P22" s="3"/>
      <c r="Q22" s="3"/>
      <c r="R22" s="3"/>
      <c r="S22" s="3"/>
    </row>
    <row r="23" spans="1:22" s="2" customFormat="1" ht="41.25" customHeight="1" x14ac:dyDescent="0.2">
      <c r="A23" s="18" t="s">
        <v>63</v>
      </c>
      <c r="B23" s="20" t="s">
        <v>64</v>
      </c>
      <c r="C23" s="456" t="s">
        <v>414</v>
      </c>
      <c r="D23" s="5"/>
      <c r="E23" s="5"/>
      <c r="F23" s="5"/>
      <c r="G23" s="5"/>
      <c r="H23" s="5"/>
      <c r="I23" s="3"/>
      <c r="J23" s="3"/>
      <c r="K23" s="3"/>
      <c r="L23" s="3"/>
      <c r="M23" s="3"/>
      <c r="N23" s="3"/>
      <c r="O23" s="3"/>
      <c r="P23" s="3"/>
      <c r="Q23" s="3"/>
      <c r="R23" s="3"/>
      <c r="S23" s="3"/>
    </row>
    <row r="24" spans="1:22" s="2" customFormat="1" ht="22.5" customHeight="1" x14ac:dyDescent="0.2">
      <c r="A24" s="324"/>
      <c r="B24" s="325"/>
      <c r="C24" s="326"/>
      <c r="D24" s="5"/>
      <c r="E24" s="5"/>
      <c r="F24" s="5"/>
      <c r="G24" s="5"/>
      <c r="H24" s="5"/>
      <c r="I24" s="3"/>
      <c r="J24" s="3"/>
      <c r="K24" s="3"/>
      <c r="L24" s="3"/>
      <c r="M24" s="3"/>
      <c r="N24" s="3"/>
      <c r="O24" s="3"/>
      <c r="P24" s="3"/>
      <c r="Q24" s="3"/>
      <c r="R24" s="3"/>
      <c r="S24" s="3"/>
    </row>
    <row r="25" spans="1:22" s="22" customFormat="1" ht="58.5" customHeight="1" x14ac:dyDescent="0.2">
      <c r="A25" s="18" t="s">
        <v>62</v>
      </c>
      <c r="B25" s="28" t="s">
        <v>344</v>
      </c>
      <c r="C25" s="19" t="s">
        <v>647</v>
      </c>
      <c r="D25" s="24"/>
      <c r="E25" s="24"/>
      <c r="F25" s="24"/>
      <c r="G25" s="24"/>
      <c r="H25" s="23"/>
      <c r="I25" s="23"/>
      <c r="J25" s="23"/>
      <c r="K25" s="23"/>
      <c r="L25" s="23"/>
      <c r="M25" s="23"/>
      <c r="N25" s="23"/>
      <c r="O25" s="23"/>
      <c r="P25" s="23"/>
      <c r="Q25" s="23"/>
      <c r="R25" s="23"/>
    </row>
    <row r="26" spans="1:22" s="22" customFormat="1" ht="42.75" customHeight="1" x14ac:dyDescent="0.2">
      <c r="A26" s="18" t="s">
        <v>61</v>
      </c>
      <c r="B26" s="28" t="s">
        <v>74</v>
      </c>
      <c r="C26" s="28" t="s">
        <v>405</v>
      </c>
      <c r="D26" s="24"/>
      <c r="E26" s="24"/>
      <c r="F26" s="24"/>
      <c r="G26" s="24"/>
      <c r="H26" s="23"/>
      <c r="I26" s="23"/>
      <c r="J26" s="23"/>
      <c r="K26" s="23"/>
      <c r="L26" s="23"/>
      <c r="M26" s="23"/>
      <c r="N26" s="23"/>
      <c r="O26" s="23"/>
      <c r="P26" s="23"/>
      <c r="Q26" s="23"/>
      <c r="R26" s="23"/>
    </row>
    <row r="27" spans="1:22" s="22" customFormat="1" ht="51.75" customHeight="1" x14ac:dyDescent="0.2">
      <c r="A27" s="18" t="s">
        <v>59</v>
      </c>
      <c r="B27" s="28" t="s">
        <v>73</v>
      </c>
      <c r="C27" s="28" t="s">
        <v>429</v>
      </c>
      <c r="D27" s="24"/>
      <c r="E27" s="24"/>
      <c r="F27" s="24"/>
      <c r="G27" s="24"/>
      <c r="H27" s="23"/>
      <c r="I27" s="23"/>
      <c r="J27" s="23"/>
      <c r="K27" s="23"/>
      <c r="L27" s="23"/>
      <c r="M27" s="23"/>
      <c r="N27" s="23"/>
      <c r="O27" s="23"/>
      <c r="P27" s="23"/>
      <c r="Q27" s="23"/>
      <c r="R27" s="23"/>
    </row>
    <row r="28" spans="1:22" s="22" customFormat="1" ht="42.75" customHeight="1" x14ac:dyDescent="0.2">
      <c r="A28" s="18" t="s">
        <v>58</v>
      </c>
      <c r="B28" s="28" t="s">
        <v>345</v>
      </c>
      <c r="C28" s="28" t="s">
        <v>406</v>
      </c>
      <c r="D28" s="24"/>
      <c r="E28" s="24"/>
      <c r="F28" s="24"/>
      <c r="G28" s="24"/>
      <c r="H28" s="23"/>
      <c r="I28" s="23"/>
      <c r="J28" s="23"/>
      <c r="K28" s="23"/>
      <c r="L28" s="23"/>
      <c r="M28" s="23"/>
      <c r="N28" s="23"/>
      <c r="O28" s="23"/>
      <c r="P28" s="23"/>
      <c r="Q28" s="23"/>
      <c r="R28" s="23"/>
    </row>
    <row r="29" spans="1:22" s="22" customFormat="1" ht="51.75" customHeight="1" x14ac:dyDescent="0.2">
      <c r="A29" s="18" t="s">
        <v>56</v>
      </c>
      <c r="B29" s="28" t="s">
        <v>346</v>
      </c>
      <c r="C29" s="28" t="s">
        <v>406</v>
      </c>
      <c r="D29" s="24"/>
      <c r="E29" s="24"/>
      <c r="F29" s="24"/>
      <c r="G29" s="24"/>
      <c r="H29" s="23"/>
      <c r="I29" s="23"/>
      <c r="J29" s="23"/>
      <c r="K29" s="23"/>
      <c r="L29" s="23"/>
      <c r="M29" s="23"/>
      <c r="N29" s="23"/>
      <c r="O29" s="23"/>
      <c r="P29" s="23"/>
      <c r="Q29" s="23"/>
      <c r="R29" s="23"/>
    </row>
    <row r="30" spans="1:22" s="22" customFormat="1" ht="51.75" customHeight="1" x14ac:dyDescent="0.2">
      <c r="A30" s="18" t="s">
        <v>54</v>
      </c>
      <c r="B30" s="28" t="s">
        <v>347</v>
      </c>
      <c r="C30" s="28" t="s">
        <v>406</v>
      </c>
      <c r="D30" s="24"/>
      <c r="E30" s="24"/>
      <c r="F30" s="24"/>
      <c r="G30" s="24"/>
      <c r="H30" s="23"/>
      <c r="I30" s="23"/>
      <c r="J30" s="23"/>
      <c r="K30" s="23"/>
      <c r="L30" s="23"/>
      <c r="M30" s="23"/>
      <c r="N30" s="23"/>
      <c r="O30" s="23"/>
      <c r="P30" s="23"/>
      <c r="Q30" s="23"/>
      <c r="R30" s="23"/>
    </row>
    <row r="31" spans="1:22" s="22" customFormat="1" ht="51.75" customHeight="1" x14ac:dyDescent="0.2">
      <c r="A31" s="18" t="s">
        <v>72</v>
      </c>
      <c r="B31" s="28" t="s">
        <v>348</v>
      </c>
      <c r="C31" s="28" t="s">
        <v>406</v>
      </c>
      <c r="D31" s="24"/>
      <c r="E31" s="24"/>
      <c r="F31" s="24"/>
      <c r="G31" s="24"/>
      <c r="H31" s="23"/>
      <c r="I31" s="23"/>
      <c r="J31" s="23"/>
      <c r="K31" s="23"/>
      <c r="L31" s="23"/>
      <c r="M31" s="23"/>
      <c r="N31" s="23"/>
      <c r="O31" s="23"/>
      <c r="P31" s="23"/>
      <c r="Q31" s="23"/>
      <c r="R31" s="23"/>
    </row>
    <row r="32" spans="1:22" s="22" customFormat="1" ht="51.75" customHeight="1" x14ac:dyDescent="0.2">
      <c r="A32" s="18" t="s">
        <v>70</v>
      </c>
      <c r="B32" s="28" t="s">
        <v>349</v>
      </c>
      <c r="C32" s="28" t="s">
        <v>406</v>
      </c>
      <c r="D32" s="24"/>
      <c r="E32" s="24"/>
      <c r="F32" s="24"/>
      <c r="G32" s="24"/>
      <c r="H32" s="23"/>
      <c r="I32" s="23"/>
      <c r="J32" s="23"/>
      <c r="K32" s="23"/>
      <c r="L32" s="23"/>
      <c r="M32" s="23"/>
      <c r="N32" s="23"/>
      <c r="O32" s="23"/>
      <c r="P32" s="23"/>
      <c r="Q32" s="23"/>
      <c r="R32" s="23"/>
    </row>
    <row r="33" spans="1:18" s="22" customFormat="1" ht="101.25" customHeight="1" x14ac:dyDescent="0.2">
      <c r="A33" s="18" t="s">
        <v>69</v>
      </c>
      <c r="B33" s="28" t="s">
        <v>350</v>
      </c>
      <c r="C33" s="28" t="s">
        <v>420</v>
      </c>
      <c r="D33" s="24"/>
      <c r="E33" s="24"/>
      <c r="F33" s="24"/>
      <c r="G33" s="24"/>
      <c r="H33" s="23"/>
      <c r="I33" s="23"/>
      <c r="J33" s="23"/>
      <c r="K33" s="23"/>
      <c r="L33" s="23"/>
      <c r="M33" s="23"/>
      <c r="N33" s="23"/>
      <c r="O33" s="23"/>
      <c r="P33" s="23"/>
      <c r="Q33" s="23"/>
      <c r="R33" s="23"/>
    </row>
    <row r="34" spans="1:18" ht="111" customHeight="1" x14ac:dyDescent="0.25">
      <c r="A34" s="18" t="s">
        <v>364</v>
      </c>
      <c r="B34" s="28" t="s">
        <v>351</v>
      </c>
      <c r="C34" s="28" t="s">
        <v>421</v>
      </c>
    </row>
    <row r="35" spans="1:18" ht="58.5" customHeight="1" x14ac:dyDescent="0.25">
      <c r="A35" s="18" t="s">
        <v>354</v>
      </c>
      <c r="B35" s="28" t="s">
        <v>71</v>
      </c>
      <c r="C35" s="28" t="s">
        <v>406</v>
      </c>
    </row>
    <row r="36" spans="1:18" ht="51.75" customHeight="1" x14ac:dyDescent="0.25">
      <c r="A36" s="18" t="s">
        <v>365</v>
      </c>
      <c r="B36" s="28" t="s">
        <v>352</v>
      </c>
      <c r="C36" s="28" t="s">
        <v>406</v>
      </c>
    </row>
    <row r="37" spans="1:18" ht="43.5" customHeight="1" x14ac:dyDescent="0.25">
      <c r="A37" s="18" t="s">
        <v>355</v>
      </c>
      <c r="B37" s="28" t="s">
        <v>353</v>
      </c>
      <c r="C37" s="28" t="s">
        <v>406</v>
      </c>
    </row>
    <row r="38" spans="1:18" ht="43.5" customHeight="1" x14ac:dyDescent="0.25">
      <c r="A38" s="18" t="s">
        <v>366</v>
      </c>
      <c r="B38" s="28" t="s">
        <v>220</v>
      </c>
      <c r="C38" s="28" t="s">
        <v>406</v>
      </c>
    </row>
    <row r="39" spans="1:18" ht="23.25" customHeight="1" x14ac:dyDescent="0.25">
      <c r="A39" s="324"/>
      <c r="B39" s="325"/>
      <c r="C39" s="326"/>
    </row>
    <row r="40" spans="1:18" ht="63" x14ac:dyDescent="0.25">
      <c r="A40" s="18" t="s">
        <v>356</v>
      </c>
      <c r="B40" s="28" t="s">
        <v>402</v>
      </c>
      <c r="C40" s="333" t="s">
        <v>650</v>
      </c>
      <c r="D40" s="334"/>
      <c r="E40" s="334"/>
    </row>
    <row r="41" spans="1:18" ht="105.75" customHeight="1" x14ac:dyDescent="0.25">
      <c r="A41" s="18" t="s">
        <v>367</v>
      </c>
      <c r="B41" s="28" t="s">
        <v>387</v>
      </c>
      <c r="C41" s="28" t="s">
        <v>406</v>
      </c>
    </row>
    <row r="42" spans="1:18" ht="83.25" customHeight="1" x14ac:dyDescent="0.25">
      <c r="A42" s="18" t="s">
        <v>357</v>
      </c>
      <c r="B42" s="28" t="s">
        <v>399</v>
      </c>
      <c r="C42" s="28" t="s">
        <v>406</v>
      </c>
    </row>
    <row r="43" spans="1:18" ht="186" customHeight="1" x14ac:dyDescent="0.25">
      <c r="A43" s="18" t="s">
        <v>370</v>
      </c>
      <c r="B43" s="28" t="s">
        <v>371</v>
      </c>
      <c r="C43" s="28" t="s">
        <v>406</v>
      </c>
    </row>
    <row r="44" spans="1:18" ht="111" customHeight="1" x14ac:dyDescent="0.25">
      <c r="A44" s="18" t="s">
        <v>358</v>
      </c>
      <c r="B44" s="28" t="s">
        <v>393</v>
      </c>
      <c r="C44" s="28" t="s">
        <v>406</v>
      </c>
    </row>
    <row r="45" spans="1:18" ht="120" customHeight="1" x14ac:dyDescent="0.25">
      <c r="A45" s="18" t="s">
        <v>388</v>
      </c>
      <c r="B45" s="28" t="s">
        <v>394</v>
      </c>
      <c r="C45" s="28" t="s">
        <v>406</v>
      </c>
    </row>
    <row r="46" spans="1:18" ht="101.25" customHeight="1" x14ac:dyDescent="0.25">
      <c r="A46" s="18" t="s">
        <v>359</v>
      </c>
      <c r="B46" s="28" t="s">
        <v>395</v>
      </c>
      <c r="C46" s="28" t="s">
        <v>406</v>
      </c>
    </row>
    <row r="47" spans="1:18" ht="18.75" customHeight="1" x14ac:dyDescent="0.25">
      <c r="A47" s="324"/>
      <c r="B47" s="325"/>
      <c r="C47" s="326"/>
    </row>
    <row r="48" spans="1:18" ht="75.75" customHeight="1" x14ac:dyDescent="0.25">
      <c r="A48" s="18" t="s">
        <v>389</v>
      </c>
      <c r="B48" s="28" t="s">
        <v>400</v>
      </c>
      <c r="C48" s="149" t="s">
        <v>648</v>
      </c>
    </row>
    <row r="49" spans="1:3" ht="71.25" customHeight="1" x14ac:dyDescent="0.25">
      <c r="A49" s="18" t="s">
        <v>360</v>
      </c>
      <c r="B49" s="28" t="s">
        <v>401</v>
      </c>
      <c r="C49" s="150" t="s">
        <v>649</v>
      </c>
    </row>
  </sheetData>
  <mergeCells count="13">
    <mergeCell ref="A24:C24"/>
    <mergeCell ref="A39:C39"/>
    <mergeCell ref="A47:C47"/>
    <mergeCell ref="A5:C5"/>
    <mergeCell ref="A16:C16"/>
    <mergeCell ref="A18:C18"/>
    <mergeCell ref="A7:C7"/>
    <mergeCell ref="A9:C9"/>
    <mergeCell ref="A10:C10"/>
    <mergeCell ref="A12:C12"/>
    <mergeCell ref="A13:C13"/>
    <mergeCell ref="A15:C15"/>
    <mergeCell ref="C40:E40"/>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2"/>
  <sheetViews>
    <sheetView view="pageBreakPreview" zoomScale="60" workbookViewId="0">
      <selection activeCell="B22" sqref="B22:G22"/>
    </sheetView>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8" customFormat="1" ht="18.75" customHeight="1" x14ac:dyDescent="0.2">
      <c r="A1" s="14"/>
      <c r="S1" s="27" t="s">
        <v>68</v>
      </c>
    </row>
    <row r="2" spans="1:28" s="8" customFormat="1" ht="18.75" customHeight="1" x14ac:dyDescent="0.3">
      <c r="A2" s="14"/>
      <c r="S2" s="12" t="s">
        <v>10</v>
      </c>
    </row>
    <row r="3" spans="1:28" s="8" customFormat="1" ht="18.75" x14ac:dyDescent="0.3">
      <c r="S3" s="12" t="s">
        <v>427</v>
      </c>
    </row>
    <row r="4" spans="1:28" s="8" customFormat="1" ht="18.75" customHeight="1" x14ac:dyDescent="0.2">
      <c r="A4" s="327" t="s">
        <v>562</v>
      </c>
      <c r="B4" s="327"/>
      <c r="C4" s="327"/>
      <c r="D4" s="327"/>
      <c r="E4" s="327"/>
      <c r="F4" s="327"/>
      <c r="G4" s="327"/>
      <c r="H4" s="327"/>
      <c r="I4" s="327"/>
      <c r="J4" s="327"/>
      <c r="K4" s="327"/>
      <c r="L4" s="327"/>
      <c r="M4" s="327"/>
      <c r="N4" s="327"/>
      <c r="O4" s="327"/>
      <c r="P4" s="327"/>
      <c r="Q4" s="327"/>
      <c r="R4" s="327"/>
      <c r="S4" s="327"/>
    </row>
    <row r="5" spans="1:28" s="8" customFormat="1" ht="15.75" x14ac:dyDescent="0.2">
      <c r="A5" s="13"/>
    </row>
    <row r="6" spans="1:28" s="8" customFormat="1" ht="32.25" customHeight="1" x14ac:dyDescent="0.2">
      <c r="A6" s="331" t="s">
        <v>9</v>
      </c>
      <c r="B6" s="331"/>
      <c r="C6" s="331"/>
      <c r="D6" s="331"/>
      <c r="E6" s="331"/>
      <c r="F6" s="331"/>
      <c r="G6" s="331"/>
      <c r="H6" s="331"/>
      <c r="I6" s="331"/>
      <c r="J6" s="331"/>
      <c r="K6" s="331"/>
      <c r="L6" s="331"/>
      <c r="M6" s="331"/>
      <c r="N6" s="331"/>
      <c r="O6" s="331"/>
      <c r="P6" s="331"/>
      <c r="Q6" s="331"/>
      <c r="R6" s="331"/>
      <c r="S6" s="331"/>
      <c r="T6" s="10"/>
      <c r="U6" s="10"/>
      <c r="V6" s="10"/>
      <c r="W6" s="10"/>
      <c r="X6" s="10"/>
      <c r="Y6" s="10"/>
      <c r="Z6" s="10"/>
      <c r="AA6" s="10"/>
      <c r="AB6" s="10"/>
    </row>
    <row r="7" spans="1:28" s="8" customFormat="1" ht="21.75" customHeight="1" x14ac:dyDescent="0.2">
      <c r="T7" s="10"/>
      <c r="U7" s="10"/>
      <c r="V7" s="10"/>
      <c r="W7" s="10"/>
      <c r="X7" s="10"/>
      <c r="Y7" s="10"/>
      <c r="Z7" s="10"/>
      <c r="AA7" s="10"/>
      <c r="AB7" s="10"/>
    </row>
    <row r="8" spans="1:28" s="8" customFormat="1" ht="18.75" x14ac:dyDescent="0.2">
      <c r="A8" s="335" t="s">
        <v>431</v>
      </c>
      <c r="B8" s="335"/>
      <c r="C8" s="335"/>
      <c r="D8" s="335"/>
      <c r="E8" s="335"/>
      <c r="F8" s="335"/>
      <c r="G8" s="335"/>
      <c r="H8" s="335"/>
      <c r="I8" s="335"/>
      <c r="J8" s="335"/>
      <c r="K8" s="335"/>
      <c r="L8" s="335"/>
      <c r="M8" s="335"/>
      <c r="N8" s="335"/>
      <c r="O8" s="335"/>
      <c r="P8" s="335"/>
      <c r="Q8" s="335"/>
      <c r="R8" s="335"/>
      <c r="S8" s="335"/>
      <c r="T8" s="10"/>
      <c r="U8" s="10"/>
      <c r="V8" s="10"/>
      <c r="W8" s="10"/>
      <c r="X8" s="10"/>
      <c r="Y8" s="10"/>
      <c r="Z8" s="10"/>
      <c r="AA8" s="10"/>
      <c r="AB8" s="10"/>
    </row>
    <row r="9" spans="1:28" s="8" customFormat="1" ht="18.75" x14ac:dyDescent="0.2">
      <c r="A9" s="328" t="s">
        <v>8</v>
      </c>
      <c r="B9" s="328"/>
      <c r="C9" s="328"/>
      <c r="D9" s="328"/>
      <c r="E9" s="328"/>
      <c r="F9" s="328"/>
      <c r="G9" s="328"/>
      <c r="H9" s="328"/>
      <c r="I9" s="328"/>
      <c r="J9" s="328"/>
      <c r="K9" s="328"/>
      <c r="L9" s="328"/>
      <c r="M9" s="328"/>
      <c r="N9" s="328"/>
      <c r="O9" s="328"/>
      <c r="P9" s="328"/>
      <c r="Q9" s="328"/>
      <c r="R9" s="328"/>
      <c r="S9" s="328"/>
      <c r="T9" s="10"/>
      <c r="U9" s="10"/>
      <c r="V9" s="10"/>
      <c r="W9" s="10"/>
      <c r="X9" s="10"/>
      <c r="Y9" s="10"/>
      <c r="Z9" s="10"/>
      <c r="AA9" s="10"/>
      <c r="AB9" s="10"/>
    </row>
    <row r="10" spans="1:28" s="8" customFormat="1" ht="18.75" x14ac:dyDescent="0.2">
      <c r="A10" s="331"/>
      <c r="B10" s="331"/>
      <c r="C10" s="331"/>
      <c r="D10" s="331"/>
      <c r="E10" s="331"/>
      <c r="F10" s="331"/>
      <c r="G10" s="331"/>
      <c r="H10" s="331"/>
      <c r="I10" s="331"/>
      <c r="J10" s="331"/>
      <c r="K10" s="331"/>
      <c r="L10" s="331"/>
      <c r="M10" s="331"/>
      <c r="N10" s="331"/>
      <c r="O10" s="331"/>
      <c r="P10" s="331"/>
      <c r="Q10" s="331"/>
      <c r="R10" s="331"/>
      <c r="S10" s="331"/>
      <c r="T10" s="10"/>
      <c r="U10" s="10"/>
      <c r="V10" s="10"/>
      <c r="W10" s="10"/>
      <c r="X10" s="10"/>
      <c r="Y10" s="10"/>
      <c r="Z10" s="10"/>
      <c r="AA10" s="10"/>
      <c r="AB10" s="10"/>
    </row>
    <row r="11" spans="1:28" s="8" customFormat="1" ht="18.75" x14ac:dyDescent="0.2">
      <c r="A11" s="331" t="s">
        <v>645</v>
      </c>
      <c r="B11" s="331"/>
      <c r="C11" s="331"/>
      <c r="D11" s="331"/>
      <c r="E11" s="331"/>
      <c r="F11" s="331"/>
      <c r="G11" s="331"/>
      <c r="H11" s="331"/>
      <c r="I11" s="331"/>
      <c r="J11" s="331"/>
      <c r="K11" s="331"/>
      <c r="L11" s="331"/>
      <c r="M11" s="331"/>
      <c r="N11" s="331"/>
      <c r="O11" s="331"/>
      <c r="P11" s="331"/>
      <c r="Q11" s="331"/>
      <c r="R11" s="331"/>
      <c r="S11" s="331"/>
      <c r="T11" s="10"/>
      <c r="U11" s="10"/>
      <c r="V11" s="10"/>
      <c r="W11" s="10"/>
      <c r="X11" s="10"/>
      <c r="Y11" s="10"/>
      <c r="Z11" s="10"/>
      <c r="AA11" s="10"/>
      <c r="AB11" s="10"/>
    </row>
    <row r="12" spans="1:28" s="8" customFormat="1" ht="18.75" x14ac:dyDescent="0.2">
      <c r="A12" s="328" t="s">
        <v>7</v>
      </c>
      <c r="B12" s="328"/>
      <c r="C12" s="328"/>
      <c r="D12" s="328"/>
      <c r="E12" s="328"/>
      <c r="F12" s="328"/>
      <c r="G12" s="328"/>
      <c r="H12" s="328"/>
      <c r="I12" s="328"/>
      <c r="J12" s="328"/>
      <c r="K12" s="328"/>
      <c r="L12" s="328"/>
      <c r="M12" s="328"/>
      <c r="N12" s="328"/>
      <c r="O12" s="328"/>
      <c r="P12" s="328"/>
      <c r="Q12" s="328"/>
      <c r="R12" s="328"/>
      <c r="S12" s="328"/>
      <c r="T12" s="10"/>
      <c r="U12" s="10"/>
      <c r="V12" s="10"/>
      <c r="W12" s="10"/>
      <c r="X12" s="10"/>
      <c r="Y12" s="10"/>
      <c r="Z12" s="10"/>
      <c r="AA12" s="10"/>
      <c r="AB12" s="10"/>
    </row>
    <row r="13" spans="1:28" s="8" customFormat="1" ht="15.75" customHeight="1" x14ac:dyDescent="0.2">
      <c r="A13" s="340"/>
      <c r="B13" s="340"/>
      <c r="C13" s="340"/>
      <c r="D13" s="340"/>
      <c r="E13" s="340"/>
      <c r="F13" s="340"/>
      <c r="G13" s="340"/>
      <c r="H13" s="340"/>
      <c r="I13" s="340"/>
      <c r="J13" s="340"/>
      <c r="K13" s="340"/>
      <c r="L13" s="340"/>
      <c r="M13" s="340"/>
      <c r="N13" s="340"/>
      <c r="O13" s="340"/>
      <c r="P13" s="340"/>
      <c r="Q13" s="340"/>
      <c r="R13" s="340"/>
      <c r="S13" s="340"/>
      <c r="T13" s="3"/>
      <c r="U13" s="3"/>
      <c r="V13" s="3"/>
      <c r="W13" s="3"/>
      <c r="X13" s="3"/>
      <c r="Y13" s="3"/>
      <c r="Z13" s="3"/>
      <c r="AA13" s="3"/>
      <c r="AB13" s="3"/>
    </row>
    <row r="14" spans="1:28" s="2" customFormat="1" ht="18.75" x14ac:dyDescent="0.2">
      <c r="A14" s="330" t="s">
        <v>563</v>
      </c>
      <c r="B14" s="330"/>
      <c r="C14" s="330"/>
      <c r="D14" s="330"/>
      <c r="E14" s="330"/>
      <c r="F14" s="330"/>
      <c r="G14" s="330"/>
      <c r="H14" s="330"/>
      <c r="I14" s="330"/>
      <c r="J14" s="330"/>
      <c r="K14" s="330"/>
      <c r="L14" s="330"/>
      <c r="M14" s="330"/>
      <c r="N14" s="330"/>
      <c r="O14" s="330"/>
      <c r="P14" s="330"/>
      <c r="Q14" s="330"/>
      <c r="R14" s="330"/>
      <c r="S14" s="330"/>
      <c r="T14" s="7"/>
      <c r="U14" s="7"/>
      <c r="V14" s="7"/>
      <c r="W14" s="7"/>
      <c r="X14" s="7"/>
      <c r="Y14" s="7"/>
      <c r="Z14" s="7"/>
      <c r="AA14" s="7"/>
      <c r="AB14" s="7"/>
    </row>
    <row r="15" spans="1:28" s="2" customFormat="1" ht="15" customHeight="1" x14ac:dyDescent="0.2">
      <c r="A15" s="328" t="s">
        <v>6</v>
      </c>
      <c r="B15" s="328"/>
      <c r="C15" s="328"/>
      <c r="D15" s="328"/>
      <c r="E15" s="328"/>
      <c r="F15" s="328"/>
      <c r="G15" s="328"/>
      <c r="H15" s="328"/>
      <c r="I15" s="328"/>
      <c r="J15" s="328"/>
      <c r="K15" s="328"/>
      <c r="L15" s="328"/>
      <c r="M15" s="328"/>
      <c r="N15" s="328"/>
      <c r="O15" s="328"/>
      <c r="P15" s="328"/>
      <c r="Q15" s="328"/>
      <c r="R15" s="328"/>
      <c r="S15" s="328"/>
      <c r="T15" s="5"/>
      <c r="U15" s="5"/>
      <c r="V15" s="5"/>
      <c r="W15" s="5"/>
      <c r="X15" s="5"/>
      <c r="Y15" s="5"/>
      <c r="Z15" s="5"/>
      <c r="AA15" s="5"/>
      <c r="AB15" s="5"/>
    </row>
    <row r="16" spans="1:28" s="2" customFormat="1" ht="15" customHeight="1" x14ac:dyDescent="0.2">
      <c r="A16" s="340"/>
      <c r="B16" s="340"/>
      <c r="C16" s="340"/>
      <c r="D16" s="340"/>
      <c r="E16" s="340"/>
      <c r="F16" s="340"/>
      <c r="G16" s="340"/>
      <c r="H16" s="340"/>
      <c r="I16" s="340"/>
      <c r="J16" s="340"/>
      <c r="K16" s="340"/>
      <c r="L16" s="340"/>
      <c r="M16" s="340"/>
      <c r="N16" s="340"/>
      <c r="O16" s="340"/>
      <c r="P16" s="340"/>
      <c r="Q16" s="340"/>
      <c r="R16" s="340"/>
      <c r="S16" s="340"/>
      <c r="T16" s="3"/>
      <c r="U16" s="3"/>
      <c r="V16" s="3"/>
      <c r="W16" s="3"/>
      <c r="X16" s="3"/>
      <c r="Y16" s="3"/>
    </row>
    <row r="17" spans="1:28" s="2" customFormat="1" ht="45.75" customHeight="1" x14ac:dyDescent="0.2">
      <c r="A17" s="329" t="s">
        <v>369</v>
      </c>
      <c r="B17" s="329"/>
      <c r="C17" s="329"/>
      <c r="D17" s="329"/>
      <c r="E17" s="329"/>
      <c r="F17" s="329"/>
      <c r="G17" s="329"/>
      <c r="H17" s="329"/>
      <c r="I17" s="329"/>
      <c r="J17" s="329"/>
      <c r="K17" s="329"/>
      <c r="L17" s="329"/>
      <c r="M17" s="329"/>
      <c r="N17" s="329"/>
      <c r="O17" s="329"/>
      <c r="P17" s="329"/>
      <c r="Q17" s="329"/>
      <c r="R17" s="329"/>
      <c r="S17" s="329"/>
      <c r="T17" s="6"/>
      <c r="U17" s="6"/>
      <c r="V17" s="6"/>
      <c r="W17" s="6"/>
      <c r="X17" s="6"/>
      <c r="Y17" s="6"/>
      <c r="Z17" s="6"/>
      <c r="AA17" s="6"/>
      <c r="AB17" s="6"/>
    </row>
    <row r="18" spans="1:28" s="2" customFormat="1" ht="15" customHeight="1" x14ac:dyDescent="0.2">
      <c r="A18" s="344"/>
      <c r="B18" s="344"/>
      <c r="C18" s="344"/>
      <c r="D18" s="344"/>
      <c r="E18" s="344"/>
      <c r="F18" s="344"/>
      <c r="G18" s="344"/>
      <c r="H18" s="344"/>
      <c r="I18" s="344"/>
      <c r="J18" s="344"/>
      <c r="K18" s="344"/>
      <c r="L18" s="344"/>
      <c r="M18" s="344"/>
      <c r="N18" s="344"/>
      <c r="O18" s="344"/>
      <c r="P18" s="344"/>
      <c r="Q18" s="344"/>
      <c r="R18" s="344"/>
      <c r="S18" s="344"/>
      <c r="T18" s="3"/>
      <c r="U18" s="3"/>
      <c r="V18" s="3"/>
      <c r="W18" s="3"/>
      <c r="X18" s="3"/>
      <c r="Y18" s="3"/>
    </row>
    <row r="19" spans="1:28" s="2" customFormat="1" ht="54" customHeight="1" x14ac:dyDescent="0.2">
      <c r="A19" s="336" t="s">
        <v>5</v>
      </c>
      <c r="B19" s="336" t="s">
        <v>99</v>
      </c>
      <c r="C19" s="337" t="s">
        <v>264</v>
      </c>
      <c r="D19" s="336" t="s">
        <v>263</v>
      </c>
      <c r="E19" s="336" t="s">
        <v>98</v>
      </c>
      <c r="F19" s="336" t="s">
        <v>97</v>
      </c>
      <c r="G19" s="336" t="s">
        <v>259</v>
      </c>
      <c r="H19" s="336" t="s">
        <v>96</v>
      </c>
      <c r="I19" s="336" t="s">
        <v>95</v>
      </c>
      <c r="J19" s="336" t="s">
        <v>94</v>
      </c>
      <c r="K19" s="336" t="s">
        <v>93</v>
      </c>
      <c r="L19" s="336" t="s">
        <v>92</v>
      </c>
      <c r="M19" s="336" t="s">
        <v>91</v>
      </c>
      <c r="N19" s="336" t="s">
        <v>90</v>
      </c>
      <c r="O19" s="336" t="s">
        <v>89</v>
      </c>
      <c r="P19" s="336" t="s">
        <v>88</v>
      </c>
      <c r="Q19" s="336" t="s">
        <v>262</v>
      </c>
      <c r="R19" s="336"/>
      <c r="S19" s="339" t="s">
        <v>363</v>
      </c>
      <c r="T19" s="3"/>
      <c r="U19" s="3"/>
      <c r="V19" s="3"/>
      <c r="W19" s="3"/>
      <c r="X19" s="3"/>
      <c r="Y19" s="3"/>
    </row>
    <row r="20" spans="1:28" s="2" customFormat="1" ht="180.75" customHeight="1" x14ac:dyDescent="0.2">
      <c r="A20" s="336"/>
      <c r="B20" s="336"/>
      <c r="C20" s="338"/>
      <c r="D20" s="336"/>
      <c r="E20" s="336"/>
      <c r="F20" s="336"/>
      <c r="G20" s="336"/>
      <c r="H20" s="336"/>
      <c r="I20" s="336"/>
      <c r="J20" s="336"/>
      <c r="K20" s="336"/>
      <c r="L20" s="336"/>
      <c r="M20" s="336"/>
      <c r="N20" s="336"/>
      <c r="O20" s="336"/>
      <c r="P20" s="336"/>
      <c r="Q20" s="30" t="s">
        <v>260</v>
      </c>
      <c r="R20" s="31" t="s">
        <v>261</v>
      </c>
      <c r="S20" s="339"/>
      <c r="T20" s="3"/>
      <c r="U20" s="3"/>
      <c r="V20" s="3"/>
      <c r="W20" s="3"/>
      <c r="X20" s="3"/>
      <c r="Y20" s="3"/>
    </row>
    <row r="21" spans="1:28" s="2" customFormat="1" ht="18.75" x14ac:dyDescent="0.2">
      <c r="A21" s="30">
        <v>1</v>
      </c>
      <c r="B21" s="34">
        <v>2</v>
      </c>
      <c r="C21" s="30">
        <v>3</v>
      </c>
      <c r="D21" s="34">
        <v>4</v>
      </c>
      <c r="E21" s="30">
        <v>5</v>
      </c>
      <c r="F21" s="34">
        <v>6</v>
      </c>
      <c r="G21" s="30">
        <v>7</v>
      </c>
      <c r="H21" s="34">
        <v>8</v>
      </c>
      <c r="I21" s="30">
        <v>9</v>
      </c>
      <c r="J21" s="34">
        <v>10</v>
      </c>
      <c r="K21" s="30">
        <v>11</v>
      </c>
      <c r="L21" s="34">
        <v>12</v>
      </c>
      <c r="M21" s="30">
        <v>13</v>
      </c>
      <c r="N21" s="34">
        <v>14</v>
      </c>
      <c r="O21" s="30">
        <v>15</v>
      </c>
      <c r="P21" s="34">
        <v>16</v>
      </c>
      <c r="Q21" s="30">
        <v>17</v>
      </c>
      <c r="R21" s="34">
        <v>18</v>
      </c>
      <c r="S21" s="30">
        <v>19</v>
      </c>
      <c r="T21" s="3"/>
      <c r="U21" s="3"/>
      <c r="V21" s="3"/>
      <c r="W21" s="3"/>
      <c r="X21" s="3"/>
      <c r="Y21" s="3"/>
    </row>
    <row r="22" spans="1:28" s="2" customFormat="1" ht="43.5" customHeight="1" x14ac:dyDescent="0.2">
      <c r="A22" s="30"/>
      <c r="B22" s="341" t="s">
        <v>418</v>
      </c>
      <c r="C22" s="342"/>
      <c r="D22" s="342"/>
      <c r="E22" s="342"/>
      <c r="F22" s="342"/>
      <c r="G22" s="343"/>
      <c r="H22" s="34"/>
      <c r="I22" s="34"/>
      <c r="J22" s="34"/>
      <c r="K22" s="34"/>
      <c r="L22" s="34"/>
      <c r="M22" s="34"/>
      <c r="N22" s="34"/>
      <c r="O22" s="34"/>
      <c r="P22" s="34"/>
      <c r="Q22" s="26"/>
      <c r="R22" s="4"/>
      <c r="S22" s="4"/>
      <c r="T22" s="3"/>
      <c r="U22" s="3"/>
      <c r="V22" s="3"/>
      <c r="W22" s="3"/>
      <c r="X22" s="3"/>
      <c r="Y22" s="3"/>
    </row>
  </sheetData>
  <mergeCells count="32">
    <mergeCell ref="B22:G22"/>
    <mergeCell ref="A15:S15"/>
    <mergeCell ref="A16:S16"/>
    <mergeCell ref="A17:S17"/>
    <mergeCell ref="A18:S18"/>
    <mergeCell ref="L19:L20"/>
    <mergeCell ref="Q19:R19"/>
    <mergeCell ref="P19:P20"/>
    <mergeCell ref="O19:O20"/>
    <mergeCell ref="N19:N20"/>
    <mergeCell ref="M19:M20"/>
    <mergeCell ref="A10:S10"/>
    <mergeCell ref="A11:S11"/>
    <mergeCell ref="A12:S12"/>
    <mergeCell ref="A13:S13"/>
    <mergeCell ref="A14:S14"/>
    <mergeCell ref="A4:S4"/>
    <mergeCell ref="A6:S6"/>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zoomScale="60" workbookViewId="0">
      <selection activeCell="U25" sqref="U25"/>
    </sheetView>
  </sheetViews>
  <sheetFormatPr defaultColWidth="10.7109375" defaultRowHeight="15.75" x14ac:dyDescent="0.25"/>
  <cols>
    <col min="1" max="3" width="10.7109375" style="39"/>
    <col min="4" max="4" width="16.140625" style="39" customWidth="1"/>
    <col min="5" max="5" width="16.85546875" style="39" customWidth="1"/>
    <col min="6" max="6" width="8.7109375" style="39" customWidth="1"/>
    <col min="7" max="7" width="10.28515625" style="39" customWidth="1"/>
    <col min="8" max="8" width="8.7109375" style="39" customWidth="1"/>
    <col min="9" max="9" width="8.28515625" style="39" customWidth="1"/>
    <col min="10" max="10" width="20.140625" style="39" customWidth="1"/>
    <col min="11" max="11" width="11.140625" style="39" customWidth="1"/>
    <col min="12" max="12" width="8.85546875" style="39" customWidth="1"/>
    <col min="13" max="13" width="8.7109375" style="39" customWidth="1"/>
    <col min="14" max="14" width="13.7109375" style="39" customWidth="1"/>
    <col min="15" max="16" width="8.7109375" style="39" customWidth="1"/>
    <col min="17" max="17" width="11.85546875" style="39" customWidth="1"/>
    <col min="18" max="18" width="12" style="39" customWidth="1"/>
    <col min="19" max="19" width="18.28515625" style="39" customWidth="1"/>
    <col min="20" max="20" width="22.42578125" style="39" customWidth="1"/>
    <col min="21" max="21" width="30.7109375" style="39" customWidth="1"/>
    <col min="22" max="22" width="10.85546875" style="39" customWidth="1"/>
    <col min="23" max="23" width="8.7109375" style="39" customWidth="1"/>
    <col min="24" max="24" width="24.5703125" style="39" customWidth="1"/>
    <col min="25" max="25" width="15.28515625" style="39" customWidth="1"/>
    <col min="26" max="26" width="18.5703125" style="39" customWidth="1"/>
    <col min="27" max="27" width="19.140625" style="39" customWidth="1"/>
    <col min="28" max="240" width="10.7109375" style="39"/>
    <col min="241" max="242" width="15.7109375" style="39" customWidth="1"/>
    <col min="243" max="245" width="14.7109375" style="39" customWidth="1"/>
    <col min="246" max="249" width="13.7109375" style="39" customWidth="1"/>
    <col min="250" max="253" width="15.7109375" style="39" customWidth="1"/>
    <col min="254" max="254" width="22.85546875" style="39" customWidth="1"/>
    <col min="255" max="255" width="20.7109375" style="39" customWidth="1"/>
    <col min="256" max="256" width="17.7109375" style="39" customWidth="1"/>
    <col min="257" max="265" width="14.7109375" style="39" customWidth="1"/>
    <col min="266" max="496" width="10.7109375" style="39"/>
    <col min="497" max="498" width="15.7109375" style="39" customWidth="1"/>
    <col min="499" max="501" width="14.7109375" style="39" customWidth="1"/>
    <col min="502" max="505" width="13.7109375" style="39" customWidth="1"/>
    <col min="506" max="509" width="15.7109375" style="39" customWidth="1"/>
    <col min="510" max="510" width="22.85546875" style="39" customWidth="1"/>
    <col min="511" max="511" width="20.7109375" style="39" customWidth="1"/>
    <col min="512" max="512" width="17.7109375" style="39" customWidth="1"/>
    <col min="513" max="521" width="14.7109375" style="39" customWidth="1"/>
    <col min="522" max="752" width="10.7109375" style="39"/>
    <col min="753" max="754" width="15.7109375" style="39" customWidth="1"/>
    <col min="755" max="757" width="14.7109375" style="39" customWidth="1"/>
    <col min="758" max="761" width="13.7109375" style="39" customWidth="1"/>
    <col min="762" max="765" width="15.7109375" style="39" customWidth="1"/>
    <col min="766" max="766" width="22.85546875" style="39" customWidth="1"/>
    <col min="767" max="767" width="20.7109375" style="39" customWidth="1"/>
    <col min="768" max="768" width="17.7109375" style="39" customWidth="1"/>
    <col min="769" max="777" width="14.7109375" style="39" customWidth="1"/>
    <col min="778" max="1008" width="10.7109375" style="39"/>
    <col min="1009" max="1010" width="15.7109375" style="39" customWidth="1"/>
    <col min="1011" max="1013" width="14.7109375" style="39" customWidth="1"/>
    <col min="1014" max="1017" width="13.7109375" style="39" customWidth="1"/>
    <col min="1018" max="1021" width="15.7109375" style="39" customWidth="1"/>
    <col min="1022" max="1022" width="22.85546875" style="39" customWidth="1"/>
    <col min="1023" max="1023" width="20.7109375" style="39" customWidth="1"/>
    <col min="1024" max="1024" width="17.7109375" style="39" customWidth="1"/>
    <col min="1025" max="1033" width="14.7109375" style="39" customWidth="1"/>
    <col min="1034" max="1264" width="10.7109375" style="39"/>
    <col min="1265" max="1266" width="15.7109375" style="39" customWidth="1"/>
    <col min="1267" max="1269" width="14.7109375" style="39" customWidth="1"/>
    <col min="1270" max="1273" width="13.7109375" style="39" customWidth="1"/>
    <col min="1274" max="1277" width="15.7109375" style="39" customWidth="1"/>
    <col min="1278" max="1278" width="22.85546875" style="39" customWidth="1"/>
    <col min="1279" max="1279" width="20.7109375" style="39" customWidth="1"/>
    <col min="1280" max="1280" width="17.7109375" style="39" customWidth="1"/>
    <col min="1281" max="1289" width="14.7109375" style="39" customWidth="1"/>
    <col min="1290" max="1520" width="10.7109375" style="39"/>
    <col min="1521" max="1522" width="15.7109375" style="39" customWidth="1"/>
    <col min="1523" max="1525" width="14.7109375" style="39" customWidth="1"/>
    <col min="1526" max="1529" width="13.7109375" style="39" customWidth="1"/>
    <col min="1530" max="1533" width="15.7109375" style="39" customWidth="1"/>
    <col min="1534" max="1534" width="22.85546875" style="39" customWidth="1"/>
    <col min="1535" max="1535" width="20.7109375" style="39" customWidth="1"/>
    <col min="1536" max="1536" width="17.7109375" style="39" customWidth="1"/>
    <col min="1537" max="1545" width="14.7109375" style="39" customWidth="1"/>
    <col min="1546" max="1776" width="10.7109375" style="39"/>
    <col min="1777" max="1778" width="15.7109375" style="39" customWidth="1"/>
    <col min="1779" max="1781" width="14.7109375" style="39" customWidth="1"/>
    <col min="1782" max="1785" width="13.7109375" style="39" customWidth="1"/>
    <col min="1786" max="1789" width="15.7109375" style="39" customWidth="1"/>
    <col min="1790" max="1790" width="22.85546875" style="39" customWidth="1"/>
    <col min="1791" max="1791" width="20.7109375" style="39" customWidth="1"/>
    <col min="1792" max="1792" width="17.7109375" style="39" customWidth="1"/>
    <col min="1793" max="1801" width="14.7109375" style="39" customWidth="1"/>
    <col min="1802" max="2032" width="10.7109375" style="39"/>
    <col min="2033" max="2034" width="15.7109375" style="39" customWidth="1"/>
    <col min="2035" max="2037" width="14.7109375" style="39" customWidth="1"/>
    <col min="2038" max="2041" width="13.7109375" style="39" customWidth="1"/>
    <col min="2042" max="2045" width="15.7109375" style="39" customWidth="1"/>
    <col min="2046" max="2046" width="22.85546875" style="39" customWidth="1"/>
    <col min="2047" max="2047" width="20.7109375" style="39" customWidth="1"/>
    <col min="2048" max="2048" width="17.7109375" style="39" customWidth="1"/>
    <col min="2049" max="2057" width="14.7109375" style="39" customWidth="1"/>
    <col min="2058" max="2288" width="10.7109375" style="39"/>
    <col min="2289" max="2290" width="15.7109375" style="39" customWidth="1"/>
    <col min="2291" max="2293" width="14.7109375" style="39" customWidth="1"/>
    <col min="2294" max="2297" width="13.7109375" style="39" customWidth="1"/>
    <col min="2298" max="2301" width="15.7109375" style="39" customWidth="1"/>
    <col min="2302" max="2302" width="22.85546875" style="39" customWidth="1"/>
    <col min="2303" max="2303" width="20.7109375" style="39" customWidth="1"/>
    <col min="2304" max="2304" width="17.7109375" style="39" customWidth="1"/>
    <col min="2305" max="2313" width="14.7109375" style="39" customWidth="1"/>
    <col min="2314" max="2544" width="10.7109375" style="39"/>
    <col min="2545" max="2546" width="15.7109375" style="39" customWidth="1"/>
    <col min="2547" max="2549" width="14.7109375" style="39" customWidth="1"/>
    <col min="2550" max="2553" width="13.7109375" style="39" customWidth="1"/>
    <col min="2554" max="2557" width="15.7109375" style="39" customWidth="1"/>
    <col min="2558" max="2558" width="22.85546875" style="39" customWidth="1"/>
    <col min="2559" max="2559" width="20.7109375" style="39" customWidth="1"/>
    <col min="2560" max="2560" width="17.7109375" style="39" customWidth="1"/>
    <col min="2561" max="2569" width="14.7109375" style="39" customWidth="1"/>
    <col min="2570" max="2800" width="10.7109375" style="39"/>
    <col min="2801" max="2802" width="15.7109375" style="39" customWidth="1"/>
    <col min="2803" max="2805" width="14.7109375" style="39" customWidth="1"/>
    <col min="2806" max="2809" width="13.7109375" style="39" customWidth="1"/>
    <col min="2810" max="2813" width="15.7109375" style="39" customWidth="1"/>
    <col min="2814" max="2814" width="22.85546875" style="39" customWidth="1"/>
    <col min="2815" max="2815" width="20.7109375" style="39" customWidth="1"/>
    <col min="2816" max="2816" width="17.7109375" style="39" customWidth="1"/>
    <col min="2817" max="2825" width="14.7109375" style="39" customWidth="1"/>
    <col min="2826" max="3056" width="10.7109375" style="39"/>
    <col min="3057" max="3058" width="15.7109375" style="39" customWidth="1"/>
    <col min="3059" max="3061" width="14.7109375" style="39" customWidth="1"/>
    <col min="3062" max="3065" width="13.7109375" style="39" customWidth="1"/>
    <col min="3066" max="3069" width="15.7109375" style="39" customWidth="1"/>
    <col min="3070" max="3070" width="22.85546875" style="39" customWidth="1"/>
    <col min="3071" max="3071" width="20.7109375" style="39" customWidth="1"/>
    <col min="3072" max="3072" width="17.7109375" style="39" customWidth="1"/>
    <col min="3073" max="3081" width="14.7109375" style="39" customWidth="1"/>
    <col min="3082" max="3312" width="10.7109375" style="39"/>
    <col min="3313" max="3314" width="15.7109375" style="39" customWidth="1"/>
    <col min="3315" max="3317" width="14.7109375" style="39" customWidth="1"/>
    <col min="3318" max="3321" width="13.7109375" style="39" customWidth="1"/>
    <col min="3322" max="3325" width="15.7109375" style="39" customWidth="1"/>
    <col min="3326" max="3326" width="22.85546875" style="39" customWidth="1"/>
    <col min="3327" max="3327" width="20.7109375" style="39" customWidth="1"/>
    <col min="3328" max="3328" width="17.7109375" style="39" customWidth="1"/>
    <col min="3329" max="3337" width="14.7109375" style="39" customWidth="1"/>
    <col min="3338" max="3568" width="10.7109375" style="39"/>
    <col min="3569" max="3570" width="15.7109375" style="39" customWidth="1"/>
    <col min="3571" max="3573" width="14.7109375" style="39" customWidth="1"/>
    <col min="3574" max="3577" width="13.7109375" style="39" customWidth="1"/>
    <col min="3578" max="3581" width="15.7109375" style="39" customWidth="1"/>
    <col min="3582" max="3582" width="22.85546875" style="39" customWidth="1"/>
    <col min="3583" max="3583" width="20.7109375" style="39" customWidth="1"/>
    <col min="3584" max="3584" width="17.7109375" style="39" customWidth="1"/>
    <col min="3585" max="3593" width="14.7109375" style="39" customWidth="1"/>
    <col min="3594" max="3824" width="10.7109375" style="39"/>
    <col min="3825" max="3826" width="15.7109375" style="39" customWidth="1"/>
    <col min="3827" max="3829" width="14.7109375" style="39" customWidth="1"/>
    <col min="3830" max="3833" width="13.7109375" style="39" customWidth="1"/>
    <col min="3834" max="3837" width="15.7109375" style="39" customWidth="1"/>
    <col min="3838" max="3838" width="22.85546875" style="39" customWidth="1"/>
    <col min="3839" max="3839" width="20.7109375" style="39" customWidth="1"/>
    <col min="3840" max="3840" width="17.7109375" style="39" customWidth="1"/>
    <col min="3841" max="3849" width="14.7109375" style="39" customWidth="1"/>
    <col min="3850" max="4080" width="10.7109375" style="39"/>
    <col min="4081" max="4082" width="15.7109375" style="39" customWidth="1"/>
    <col min="4083" max="4085" width="14.7109375" style="39" customWidth="1"/>
    <col min="4086" max="4089" width="13.7109375" style="39" customWidth="1"/>
    <col min="4090" max="4093" width="15.7109375" style="39" customWidth="1"/>
    <col min="4094" max="4094" width="22.85546875" style="39" customWidth="1"/>
    <col min="4095" max="4095" width="20.7109375" style="39" customWidth="1"/>
    <col min="4096" max="4096" width="17.7109375" style="39" customWidth="1"/>
    <col min="4097" max="4105" width="14.7109375" style="39" customWidth="1"/>
    <col min="4106" max="4336" width="10.7109375" style="39"/>
    <col min="4337" max="4338" width="15.7109375" style="39" customWidth="1"/>
    <col min="4339" max="4341" width="14.7109375" style="39" customWidth="1"/>
    <col min="4342" max="4345" width="13.7109375" style="39" customWidth="1"/>
    <col min="4346" max="4349" width="15.7109375" style="39" customWidth="1"/>
    <col min="4350" max="4350" width="22.85546875" style="39" customWidth="1"/>
    <col min="4351" max="4351" width="20.7109375" style="39" customWidth="1"/>
    <col min="4352" max="4352" width="17.7109375" style="39" customWidth="1"/>
    <col min="4353" max="4361" width="14.7109375" style="39" customWidth="1"/>
    <col min="4362" max="4592" width="10.7109375" style="39"/>
    <col min="4593" max="4594" width="15.7109375" style="39" customWidth="1"/>
    <col min="4595" max="4597" width="14.7109375" style="39" customWidth="1"/>
    <col min="4598" max="4601" width="13.7109375" style="39" customWidth="1"/>
    <col min="4602" max="4605" width="15.7109375" style="39" customWidth="1"/>
    <col min="4606" max="4606" width="22.85546875" style="39" customWidth="1"/>
    <col min="4607" max="4607" width="20.7109375" style="39" customWidth="1"/>
    <col min="4608" max="4608" width="17.7109375" style="39" customWidth="1"/>
    <col min="4609" max="4617" width="14.7109375" style="39" customWidth="1"/>
    <col min="4618" max="4848" width="10.7109375" style="39"/>
    <col min="4849" max="4850" width="15.7109375" style="39" customWidth="1"/>
    <col min="4851" max="4853" width="14.7109375" style="39" customWidth="1"/>
    <col min="4854" max="4857" width="13.7109375" style="39" customWidth="1"/>
    <col min="4858" max="4861" width="15.7109375" style="39" customWidth="1"/>
    <col min="4862" max="4862" width="22.85546875" style="39" customWidth="1"/>
    <col min="4863" max="4863" width="20.7109375" style="39" customWidth="1"/>
    <col min="4864" max="4864" width="17.7109375" style="39" customWidth="1"/>
    <col min="4865" max="4873" width="14.7109375" style="39" customWidth="1"/>
    <col min="4874" max="5104" width="10.7109375" style="39"/>
    <col min="5105" max="5106" width="15.7109375" style="39" customWidth="1"/>
    <col min="5107" max="5109" width="14.7109375" style="39" customWidth="1"/>
    <col min="5110" max="5113" width="13.7109375" style="39" customWidth="1"/>
    <col min="5114" max="5117" width="15.7109375" style="39" customWidth="1"/>
    <col min="5118" max="5118" width="22.85546875" style="39" customWidth="1"/>
    <col min="5119" max="5119" width="20.7109375" style="39" customWidth="1"/>
    <col min="5120" max="5120" width="17.7109375" style="39" customWidth="1"/>
    <col min="5121" max="5129" width="14.7109375" style="39" customWidth="1"/>
    <col min="5130" max="5360" width="10.7109375" style="39"/>
    <col min="5361" max="5362" width="15.7109375" style="39" customWidth="1"/>
    <col min="5363" max="5365" width="14.7109375" style="39" customWidth="1"/>
    <col min="5366" max="5369" width="13.7109375" style="39" customWidth="1"/>
    <col min="5370" max="5373" width="15.7109375" style="39" customWidth="1"/>
    <col min="5374" max="5374" width="22.85546875" style="39" customWidth="1"/>
    <col min="5375" max="5375" width="20.7109375" style="39" customWidth="1"/>
    <col min="5376" max="5376" width="17.7109375" style="39" customWidth="1"/>
    <col min="5377" max="5385" width="14.7109375" style="39" customWidth="1"/>
    <col min="5386" max="5616" width="10.7109375" style="39"/>
    <col min="5617" max="5618" width="15.7109375" style="39" customWidth="1"/>
    <col min="5619" max="5621" width="14.7109375" style="39" customWidth="1"/>
    <col min="5622" max="5625" width="13.7109375" style="39" customWidth="1"/>
    <col min="5626" max="5629" width="15.7109375" style="39" customWidth="1"/>
    <col min="5630" max="5630" width="22.85546875" style="39" customWidth="1"/>
    <col min="5631" max="5631" width="20.7109375" style="39" customWidth="1"/>
    <col min="5632" max="5632" width="17.7109375" style="39" customWidth="1"/>
    <col min="5633" max="5641" width="14.7109375" style="39" customWidth="1"/>
    <col min="5642" max="5872" width="10.7109375" style="39"/>
    <col min="5873" max="5874" width="15.7109375" style="39" customWidth="1"/>
    <col min="5875" max="5877" width="14.7109375" style="39" customWidth="1"/>
    <col min="5878" max="5881" width="13.7109375" style="39" customWidth="1"/>
    <col min="5882" max="5885" width="15.7109375" style="39" customWidth="1"/>
    <col min="5886" max="5886" width="22.85546875" style="39" customWidth="1"/>
    <col min="5887" max="5887" width="20.7109375" style="39" customWidth="1"/>
    <col min="5888" max="5888" width="17.7109375" style="39" customWidth="1"/>
    <col min="5889" max="5897" width="14.7109375" style="39" customWidth="1"/>
    <col min="5898" max="6128" width="10.7109375" style="39"/>
    <col min="6129" max="6130" width="15.7109375" style="39" customWidth="1"/>
    <col min="6131" max="6133" width="14.7109375" style="39" customWidth="1"/>
    <col min="6134" max="6137" width="13.7109375" style="39" customWidth="1"/>
    <col min="6138" max="6141" width="15.7109375" style="39" customWidth="1"/>
    <col min="6142" max="6142" width="22.85546875" style="39" customWidth="1"/>
    <col min="6143" max="6143" width="20.7109375" style="39" customWidth="1"/>
    <col min="6144" max="6144" width="17.7109375" style="39" customWidth="1"/>
    <col min="6145" max="6153" width="14.7109375" style="39" customWidth="1"/>
    <col min="6154" max="6384" width="10.7109375" style="39"/>
    <col min="6385" max="6386" width="15.7109375" style="39" customWidth="1"/>
    <col min="6387" max="6389" width="14.7109375" style="39" customWidth="1"/>
    <col min="6390" max="6393" width="13.7109375" style="39" customWidth="1"/>
    <col min="6394" max="6397" width="15.7109375" style="39" customWidth="1"/>
    <col min="6398" max="6398" width="22.85546875" style="39" customWidth="1"/>
    <col min="6399" max="6399" width="20.7109375" style="39" customWidth="1"/>
    <col min="6400" max="6400" width="17.7109375" style="39" customWidth="1"/>
    <col min="6401" max="6409" width="14.7109375" style="39" customWidth="1"/>
    <col min="6410" max="6640" width="10.7109375" style="39"/>
    <col min="6641" max="6642" width="15.7109375" style="39" customWidth="1"/>
    <col min="6643" max="6645" width="14.7109375" style="39" customWidth="1"/>
    <col min="6646" max="6649" width="13.7109375" style="39" customWidth="1"/>
    <col min="6650" max="6653" width="15.7109375" style="39" customWidth="1"/>
    <col min="6654" max="6654" width="22.85546875" style="39" customWidth="1"/>
    <col min="6655" max="6655" width="20.7109375" style="39" customWidth="1"/>
    <col min="6656" max="6656" width="17.7109375" style="39" customWidth="1"/>
    <col min="6657" max="6665" width="14.7109375" style="39" customWidth="1"/>
    <col min="6666" max="6896" width="10.7109375" style="39"/>
    <col min="6897" max="6898" width="15.7109375" style="39" customWidth="1"/>
    <col min="6899" max="6901" width="14.7109375" style="39" customWidth="1"/>
    <col min="6902" max="6905" width="13.7109375" style="39" customWidth="1"/>
    <col min="6906" max="6909" width="15.7109375" style="39" customWidth="1"/>
    <col min="6910" max="6910" width="22.85546875" style="39" customWidth="1"/>
    <col min="6911" max="6911" width="20.7109375" style="39" customWidth="1"/>
    <col min="6912" max="6912" width="17.7109375" style="39" customWidth="1"/>
    <col min="6913" max="6921" width="14.7109375" style="39" customWidth="1"/>
    <col min="6922" max="7152" width="10.7109375" style="39"/>
    <col min="7153" max="7154" width="15.7109375" style="39" customWidth="1"/>
    <col min="7155" max="7157" width="14.7109375" style="39" customWidth="1"/>
    <col min="7158" max="7161" width="13.7109375" style="39" customWidth="1"/>
    <col min="7162" max="7165" width="15.7109375" style="39" customWidth="1"/>
    <col min="7166" max="7166" width="22.85546875" style="39" customWidth="1"/>
    <col min="7167" max="7167" width="20.7109375" style="39" customWidth="1"/>
    <col min="7168" max="7168" width="17.7109375" style="39" customWidth="1"/>
    <col min="7169" max="7177" width="14.7109375" style="39" customWidth="1"/>
    <col min="7178" max="7408" width="10.7109375" style="39"/>
    <col min="7409" max="7410" width="15.7109375" style="39" customWidth="1"/>
    <col min="7411" max="7413" width="14.7109375" style="39" customWidth="1"/>
    <col min="7414" max="7417" width="13.7109375" style="39" customWidth="1"/>
    <col min="7418" max="7421" width="15.7109375" style="39" customWidth="1"/>
    <col min="7422" max="7422" width="22.85546875" style="39" customWidth="1"/>
    <col min="7423" max="7423" width="20.7109375" style="39" customWidth="1"/>
    <col min="7424" max="7424" width="17.7109375" style="39" customWidth="1"/>
    <col min="7425" max="7433" width="14.7109375" style="39" customWidth="1"/>
    <col min="7434" max="7664" width="10.7109375" style="39"/>
    <col min="7665" max="7666" width="15.7109375" style="39" customWidth="1"/>
    <col min="7667" max="7669" width="14.7109375" style="39" customWidth="1"/>
    <col min="7670" max="7673" width="13.7109375" style="39" customWidth="1"/>
    <col min="7674" max="7677" width="15.7109375" style="39" customWidth="1"/>
    <col min="7678" max="7678" width="22.85546875" style="39" customWidth="1"/>
    <col min="7679" max="7679" width="20.7109375" style="39" customWidth="1"/>
    <col min="7680" max="7680" width="17.7109375" style="39" customWidth="1"/>
    <col min="7681" max="7689" width="14.7109375" style="39" customWidth="1"/>
    <col min="7690" max="7920" width="10.7109375" style="39"/>
    <col min="7921" max="7922" width="15.7109375" style="39" customWidth="1"/>
    <col min="7923" max="7925" width="14.7109375" style="39" customWidth="1"/>
    <col min="7926" max="7929" width="13.7109375" style="39" customWidth="1"/>
    <col min="7930" max="7933" width="15.7109375" style="39" customWidth="1"/>
    <col min="7934" max="7934" width="22.85546875" style="39" customWidth="1"/>
    <col min="7935" max="7935" width="20.7109375" style="39" customWidth="1"/>
    <col min="7936" max="7936" width="17.7109375" style="39" customWidth="1"/>
    <col min="7937" max="7945" width="14.7109375" style="39" customWidth="1"/>
    <col min="7946" max="8176" width="10.7109375" style="39"/>
    <col min="8177" max="8178" width="15.7109375" style="39" customWidth="1"/>
    <col min="8179" max="8181" width="14.7109375" style="39" customWidth="1"/>
    <col min="8182" max="8185" width="13.7109375" style="39" customWidth="1"/>
    <col min="8186" max="8189" width="15.7109375" style="39" customWidth="1"/>
    <col min="8190" max="8190" width="22.85546875" style="39" customWidth="1"/>
    <col min="8191" max="8191" width="20.7109375" style="39" customWidth="1"/>
    <col min="8192" max="8192" width="17.7109375" style="39" customWidth="1"/>
    <col min="8193" max="8201" width="14.7109375" style="39" customWidth="1"/>
    <col min="8202" max="8432" width="10.7109375" style="39"/>
    <col min="8433" max="8434" width="15.7109375" style="39" customWidth="1"/>
    <col min="8435" max="8437" width="14.7109375" style="39" customWidth="1"/>
    <col min="8438" max="8441" width="13.7109375" style="39" customWidth="1"/>
    <col min="8442" max="8445" width="15.7109375" style="39" customWidth="1"/>
    <col min="8446" max="8446" width="22.85546875" style="39" customWidth="1"/>
    <col min="8447" max="8447" width="20.7109375" style="39" customWidth="1"/>
    <col min="8448" max="8448" width="17.7109375" style="39" customWidth="1"/>
    <col min="8449" max="8457" width="14.7109375" style="39" customWidth="1"/>
    <col min="8458" max="8688" width="10.7109375" style="39"/>
    <col min="8689" max="8690" width="15.7109375" style="39" customWidth="1"/>
    <col min="8691" max="8693" width="14.7109375" style="39" customWidth="1"/>
    <col min="8694" max="8697" width="13.7109375" style="39" customWidth="1"/>
    <col min="8698" max="8701" width="15.7109375" style="39" customWidth="1"/>
    <col min="8702" max="8702" width="22.85546875" style="39" customWidth="1"/>
    <col min="8703" max="8703" width="20.7109375" style="39" customWidth="1"/>
    <col min="8704" max="8704" width="17.7109375" style="39" customWidth="1"/>
    <col min="8705" max="8713" width="14.7109375" style="39" customWidth="1"/>
    <col min="8714" max="8944" width="10.7109375" style="39"/>
    <col min="8945" max="8946" width="15.7109375" style="39" customWidth="1"/>
    <col min="8947" max="8949" width="14.7109375" style="39" customWidth="1"/>
    <col min="8950" max="8953" width="13.7109375" style="39" customWidth="1"/>
    <col min="8954" max="8957" width="15.7109375" style="39" customWidth="1"/>
    <col min="8958" max="8958" width="22.85546875" style="39" customWidth="1"/>
    <col min="8959" max="8959" width="20.7109375" style="39" customWidth="1"/>
    <col min="8960" max="8960" width="17.7109375" style="39" customWidth="1"/>
    <col min="8961" max="8969" width="14.7109375" style="39" customWidth="1"/>
    <col min="8970" max="9200" width="10.7109375" style="39"/>
    <col min="9201" max="9202" width="15.7109375" style="39" customWidth="1"/>
    <col min="9203" max="9205" width="14.7109375" style="39" customWidth="1"/>
    <col min="9206" max="9209" width="13.7109375" style="39" customWidth="1"/>
    <col min="9210" max="9213" width="15.7109375" style="39" customWidth="1"/>
    <col min="9214" max="9214" width="22.85546875" style="39" customWidth="1"/>
    <col min="9215" max="9215" width="20.7109375" style="39" customWidth="1"/>
    <col min="9216" max="9216" width="17.7109375" style="39" customWidth="1"/>
    <col min="9217" max="9225" width="14.7109375" style="39" customWidth="1"/>
    <col min="9226" max="9456" width="10.7109375" style="39"/>
    <col min="9457" max="9458" width="15.7109375" style="39" customWidth="1"/>
    <col min="9459" max="9461" width="14.7109375" style="39" customWidth="1"/>
    <col min="9462" max="9465" width="13.7109375" style="39" customWidth="1"/>
    <col min="9466" max="9469" width="15.7109375" style="39" customWidth="1"/>
    <col min="9470" max="9470" width="22.85546875" style="39" customWidth="1"/>
    <col min="9471" max="9471" width="20.7109375" style="39" customWidth="1"/>
    <col min="9472" max="9472" width="17.7109375" style="39" customWidth="1"/>
    <col min="9473" max="9481" width="14.7109375" style="39" customWidth="1"/>
    <col min="9482" max="9712" width="10.7109375" style="39"/>
    <col min="9713" max="9714" width="15.7109375" style="39" customWidth="1"/>
    <col min="9715" max="9717" width="14.7109375" style="39" customWidth="1"/>
    <col min="9718" max="9721" width="13.7109375" style="39" customWidth="1"/>
    <col min="9722" max="9725" width="15.7109375" style="39" customWidth="1"/>
    <col min="9726" max="9726" width="22.85546875" style="39" customWidth="1"/>
    <col min="9727" max="9727" width="20.7109375" style="39" customWidth="1"/>
    <col min="9728" max="9728" width="17.7109375" style="39" customWidth="1"/>
    <col min="9729" max="9737" width="14.7109375" style="39" customWidth="1"/>
    <col min="9738" max="9968" width="10.7109375" style="39"/>
    <col min="9969" max="9970" width="15.7109375" style="39" customWidth="1"/>
    <col min="9971" max="9973" width="14.7109375" style="39" customWidth="1"/>
    <col min="9974" max="9977" width="13.7109375" style="39" customWidth="1"/>
    <col min="9978" max="9981" width="15.7109375" style="39" customWidth="1"/>
    <col min="9982" max="9982" width="22.85546875" style="39" customWidth="1"/>
    <col min="9983" max="9983" width="20.7109375" style="39" customWidth="1"/>
    <col min="9984" max="9984" width="17.7109375" style="39" customWidth="1"/>
    <col min="9985" max="9993" width="14.7109375" style="39" customWidth="1"/>
    <col min="9994" max="10224" width="10.7109375" style="39"/>
    <col min="10225" max="10226" width="15.7109375" style="39" customWidth="1"/>
    <col min="10227" max="10229" width="14.7109375" style="39" customWidth="1"/>
    <col min="10230" max="10233" width="13.7109375" style="39" customWidth="1"/>
    <col min="10234" max="10237" width="15.7109375" style="39" customWidth="1"/>
    <col min="10238" max="10238" width="22.85546875" style="39" customWidth="1"/>
    <col min="10239" max="10239" width="20.7109375" style="39" customWidth="1"/>
    <col min="10240" max="10240" width="17.7109375" style="39" customWidth="1"/>
    <col min="10241" max="10249" width="14.7109375" style="39" customWidth="1"/>
    <col min="10250" max="10480" width="10.7109375" style="39"/>
    <col min="10481" max="10482" width="15.7109375" style="39" customWidth="1"/>
    <col min="10483" max="10485" width="14.7109375" style="39" customWidth="1"/>
    <col min="10486" max="10489" width="13.7109375" style="39" customWidth="1"/>
    <col min="10490" max="10493" width="15.7109375" style="39" customWidth="1"/>
    <col min="10494" max="10494" width="22.85546875" style="39" customWidth="1"/>
    <col min="10495" max="10495" width="20.7109375" style="39" customWidth="1"/>
    <col min="10496" max="10496" width="17.7109375" style="39" customWidth="1"/>
    <col min="10497" max="10505" width="14.7109375" style="39" customWidth="1"/>
    <col min="10506" max="10736" width="10.7109375" style="39"/>
    <col min="10737" max="10738" width="15.7109375" style="39" customWidth="1"/>
    <col min="10739" max="10741" width="14.7109375" style="39" customWidth="1"/>
    <col min="10742" max="10745" width="13.7109375" style="39" customWidth="1"/>
    <col min="10746" max="10749" width="15.7109375" style="39" customWidth="1"/>
    <col min="10750" max="10750" width="22.85546875" style="39" customWidth="1"/>
    <col min="10751" max="10751" width="20.7109375" style="39" customWidth="1"/>
    <col min="10752" max="10752" width="17.7109375" style="39" customWidth="1"/>
    <col min="10753" max="10761" width="14.7109375" style="39" customWidth="1"/>
    <col min="10762" max="10992" width="10.7109375" style="39"/>
    <col min="10993" max="10994" width="15.7109375" style="39" customWidth="1"/>
    <col min="10995" max="10997" width="14.7109375" style="39" customWidth="1"/>
    <col min="10998" max="11001" width="13.7109375" style="39" customWidth="1"/>
    <col min="11002" max="11005" width="15.7109375" style="39" customWidth="1"/>
    <col min="11006" max="11006" width="22.85546875" style="39" customWidth="1"/>
    <col min="11007" max="11007" width="20.7109375" style="39" customWidth="1"/>
    <col min="11008" max="11008" width="17.7109375" style="39" customWidth="1"/>
    <col min="11009" max="11017" width="14.7109375" style="39" customWidth="1"/>
    <col min="11018" max="11248" width="10.7109375" style="39"/>
    <col min="11249" max="11250" width="15.7109375" style="39" customWidth="1"/>
    <col min="11251" max="11253" width="14.7109375" style="39" customWidth="1"/>
    <col min="11254" max="11257" width="13.7109375" style="39" customWidth="1"/>
    <col min="11258" max="11261" width="15.7109375" style="39" customWidth="1"/>
    <col min="11262" max="11262" width="22.85546875" style="39" customWidth="1"/>
    <col min="11263" max="11263" width="20.7109375" style="39" customWidth="1"/>
    <col min="11264" max="11264" width="17.7109375" style="39" customWidth="1"/>
    <col min="11265" max="11273" width="14.7109375" style="39" customWidth="1"/>
    <col min="11274" max="11504" width="10.7109375" style="39"/>
    <col min="11505" max="11506" width="15.7109375" style="39" customWidth="1"/>
    <col min="11507" max="11509" width="14.7109375" style="39" customWidth="1"/>
    <col min="11510" max="11513" width="13.7109375" style="39" customWidth="1"/>
    <col min="11514" max="11517" width="15.7109375" style="39" customWidth="1"/>
    <col min="11518" max="11518" width="22.85546875" style="39" customWidth="1"/>
    <col min="11519" max="11519" width="20.7109375" style="39" customWidth="1"/>
    <col min="11520" max="11520" width="17.7109375" style="39" customWidth="1"/>
    <col min="11521" max="11529" width="14.7109375" style="39" customWidth="1"/>
    <col min="11530" max="11760" width="10.7109375" style="39"/>
    <col min="11761" max="11762" width="15.7109375" style="39" customWidth="1"/>
    <col min="11763" max="11765" width="14.7109375" style="39" customWidth="1"/>
    <col min="11766" max="11769" width="13.7109375" style="39" customWidth="1"/>
    <col min="11770" max="11773" width="15.7109375" style="39" customWidth="1"/>
    <col min="11774" max="11774" width="22.85546875" style="39" customWidth="1"/>
    <col min="11775" max="11775" width="20.7109375" style="39" customWidth="1"/>
    <col min="11776" max="11776" width="17.7109375" style="39" customWidth="1"/>
    <col min="11777" max="11785" width="14.7109375" style="39" customWidth="1"/>
    <col min="11786" max="12016" width="10.7109375" style="39"/>
    <col min="12017" max="12018" width="15.7109375" style="39" customWidth="1"/>
    <col min="12019" max="12021" width="14.7109375" style="39" customWidth="1"/>
    <col min="12022" max="12025" width="13.7109375" style="39" customWidth="1"/>
    <col min="12026" max="12029" width="15.7109375" style="39" customWidth="1"/>
    <col min="12030" max="12030" width="22.85546875" style="39" customWidth="1"/>
    <col min="12031" max="12031" width="20.7109375" style="39" customWidth="1"/>
    <col min="12032" max="12032" width="17.7109375" style="39" customWidth="1"/>
    <col min="12033" max="12041" width="14.7109375" style="39" customWidth="1"/>
    <col min="12042" max="12272" width="10.7109375" style="39"/>
    <col min="12273" max="12274" width="15.7109375" style="39" customWidth="1"/>
    <col min="12275" max="12277" width="14.7109375" style="39" customWidth="1"/>
    <col min="12278" max="12281" width="13.7109375" style="39" customWidth="1"/>
    <col min="12282" max="12285" width="15.7109375" style="39" customWidth="1"/>
    <col min="12286" max="12286" width="22.85546875" style="39" customWidth="1"/>
    <col min="12287" max="12287" width="20.7109375" style="39" customWidth="1"/>
    <col min="12288" max="12288" width="17.7109375" style="39" customWidth="1"/>
    <col min="12289" max="12297" width="14.7109375" style="39" customWidth="1"/>
    <col min="12298" max="12528" width="10.7109375" style="39"/>
    <col min="12529" max="12530" width="15.7109375" style="39" customWidth="1"/>
    <col min="12531" max="12533" width="14.7109375" style="39" customWidth="1"/>
    <col min="12534" max="12537" width="13.7109375" style="39" customWidth="1"/>
    <col min="12538" max="12541" width="15.7109375" style="39" customWidth="1"/>
    <col min="12542" max="12542" width="22.85546875" style="39" customWidth="1"/>
    <col min="12543" max="12543" width="20.7109375" style="39" customWidth="1"/>
    <col min="12544" max="12544" width="17.7109375" style="39" customWidth="1"/>
    <col min="12545" max="12553" width="14.7109375" style="39" customWidth="1"/>
    <col min="12554" max="12784" width="10.7109375" style="39"/>
    <col min="12785" max="12786" width="15.7109375" style="39" customWidth="1"/>
    <col min="12787" max="12789" width="14.7109375" style="39" customWidth="1"/>
    <col min="12790" max="12793" width="13.7109375" style="39" customWidth="1"/>
    <col min="12794" max="12797" width="15.7109375" style="39" customWidth="1"/>
    <col min="12798" max="12798" width="22.85546875" style="39" customWidth="1"/>
    <col min="12799" max="12799" width="20.7109375" style="39" customWidth="1"/>
    <col min="12800" max="12800" width="17.7109375" style="39" customWidth="1"/>
    <col min="12801" max="12809" width="14.7109375" style="39" customWidth="1"/>
    <col min="12810" max="13040" width="10.7109375" style="39"/>
    <col min="13041" max="13042" width="15.7109375" style="39" customWidth="1"/>
    <col min="13043" max="13045" width="14.7109375" style="39" customWidth="1"/>
    <col min="13046" max="13049" width="13.7109375" style="39" customWidth="1"/>
    <col min="13050" max="13053" width="15.7109375" style="39" customWidth="1"/>
    <col min="13054" max="13054" width="22.85546875" style="39" customWidth="1"/>
    <col min="13055" max="13055" width="20.7109375" style="39" customWidth="1"/>
    <col min="13056" max="13056" width="17.7109375" style="39" customWidth="1"/>
    <col min="13057" max="13065" width="14.7109375" style="39" customWidth="1"/>
    <col min="13066" max="13296" width="10.7109375" style="39"/>
    <col min="13297" max="13298" width="15.7109375" style="39" customWidth="1"/>
    <col min="13299" max="13301" width="14.7109375" style="39" customWidth="1"/>
    <col min="13302" max="13305" width="13.7109375" style="39" customWidth="1"/>
    <col min="13306" max="13309" width="15.7109375" style="39" customWidth="1"/>
    <col min="13310" max="13310" width="22.85546875" style="39" customWidth="1"/>
    <col min="13311" max="13311" width="20.7109375" style="39" customWidth="1"/>
    <col min="13312" max="13312" width="17.7109375" style="39" customWidth="1"/>
    <col min="13313" max="13321" width="14.7109375" style="39" customWidth="1"/>
    <col min="13322" max="13552" width="10.7109375" style="39"/>
    <col min="13553" max="13554" width="15.7109375" style="39" customWidth="1"/>
    <col min="13555" max="13557" width="14.7109375" style="39" customWidth="1"/>
    <col min="13558" max="13561" width="13.7109375" style="39" customWidth="1"/>
    <col min="13562" max="13565" width="15.7109375" style="39" customWidth="1"/>
    <col min="13566" max="13566" width="22.85546875" style="39" customWidth="1"/>
    <col min="13567" max="13567" width="20.7109375" style="39" customWidth="1"/>
    <col min="13568" max="13568" width="17.7109375" style="39" customWidth="1"/>
    <col min="13569" max="13577" width="14.7109375" style="39" customWidth="1"/>
    <col min="13578" max="13808" width="10.7109375" style="39"/>
    <col min="13809" max="13810" width="15.7109375" style="39" customWidth="1"/>
    <col min="13811" max="13813" width="14.7109375" style="39" customWidth="1"/>
    <col min="13814" max="13817" width="13.7109375" style="39" customWidth="1"/>
    <col min="13818" max="13821" width="15.7109375" style="39" customWidth="1"/>
    <col min="13822" max="13822" width="22.85546875" style="39" customWidth="1"/>
    <col min="13823" max="13823" width="20.7109375" style="39" customWidth="1"/>
    <col min="13824" max="13824" width="17.7109375" style="39" customWidth="1"/>
    <col min="13825" max="13833" width="14.7109375" style="39" customWidth="1"/>
    <col min="13834" max="14064" width="10.7109375" style="39"/>
    <col min="14065" max="14066" width="15.7109375" style="39" customWidth="1"/>
    <col min="14067" max="14069" width="14.7109375" style="39" customWidth="1"/>
    <col min="14070" max="14073" width="13.7109375" style="39" customWidth="1"/>
    <col min="14074" max="14077" width="15.7109375" style="39" customWidth="1"/>
    <col min="14078" max="14078" width="22.85546875" style="39" customWidth="1"/>
    <col min="14079" max="14079" width="20.7109375" style="39" customWidth="1"/>
    <col min="14080" max="14080" width="17.7109375" style="39" customWidth="1"/>
    <col min="14081" max="14089" width="14.7109375" style="39" customWidth="1"/>
    <col min="14090" max="14320" width="10.7109375" style="39"/>
    <col min="14321" max="14322" width="15.7109375" style="39" customWidth="1"/>
    <col min="14323" max="14325" width="14.7109375" style="39" customWidth="1"/>
    <col min="14326" max="14329" width="13.7109375" style="39" customWidth="1"/>
    <col min="14330" max="14333" width="15.7109375" style="39" customWidth="1"/>
    <col min="14334" max="14334" width="22.85546875" style="39" customWidth="1"/>
    <col min="14335" max="14335" width="20.7109375" style="39" customWidth="1"/>
    <col min="14336" max="14336" width="17.7109375" style="39" customWidth="1"/>
    <col min="14337" max="14345" width="14.7109375" style="39" customWidth="1"/>
    <col min="14346" max="14576" width="10.7109375" style="39"/>
    <col min="14577" max="14578" width="15.7109375" style="39" customWidth="1"/>
    <col min="14579" max="14581" width="14.7109375" style="39" customWidth="1"/>
    <col min="14582" max="14585" width="13.7109375" style="39" customWidth="1"/>
    <col min="14586" max="14589" width="15.7109375" style="39" customWidth="1"/>
    <col min="14590" max="14590" width="22.85546875" style="39" customWidth="1"/>
    <col min="14591" max="14591" width="20.7109375" style="39" customWidth="1"/>
    <col min="14592" max="14592" width="17.7109375" style="39" customWidth="1"/>
    <col min="14593" max="14601" width="14.7109375" style="39" customWidth="1"/>
    <col min="14602" max="14832" width="10.7109375" style="39"/>
    <col min="14833" max="14834" width="15.7109375" style="39" customWidth="1"/>
    <col min="14835" max="14837" width="14.7109375" style="39" customWidth="1"/>
    <col min="14838" max="14841" width="13.7109375" style="39" customWidth="1"/>
    <col min="14842" max="14845" width="15.7109375" style="39" customWidth="1"/>
    <col min="14846" max="14846" width="22.85546875" style="39" customWidth="1"/>
    <col min="14847" max="14847" width="20.7109375" style="39" customWidth="1"/>
    <col min="14848" max="14848" width="17.7109375" style="39" customWidth="1"/>
    <col min="14849" max="14857" width="14.7109375" style="39" customWidth="1"/>
    <col min="14858" max="15088" width="10.7109375" style="39"/>
    <col min="15089" max="15090" width="15.7109375" style="39" customWidth="1"/>
    <col min="15091" max="15093" width="14.7109375" style="39" customWidth="1"/>
    <col min="15094" max="15097" width="13.7109375" style="39" customWidth="1"/>
    <col min="15098" max="15101" width="15.7109375" style="39" customWidth="1"/>
    <col min="15102" max="15102" width="22.85546875" style="39" customWidth="1"/>
    <col min="15103" max="15103" width="20.7109375" style="39" customWidth="1"/>
    <col min="15104" max="15104" width="17.7109375" style="39" customWidth="1"/>
    <col min="15105" max="15113" width="14.7109375" style="39" customWidth="1"/>
    <col min="15114" max="15344" width="10.7109375" style="39"/>
    <col min="15345" max="15346" width="15.7109375" style="39" customWidth="1"/>
    <col min="15347" max="15349" width="14.7109375" style="39" customWidth="1"/>
    <col min="15350" max="15353" width="13.7109375" style="39" customWidth="1"/>
    <col min="15354" max="15357" width="15.7109375" style="39" customWidth="1"/>
    <col min="15358" max="15358" width="22.85546875" style="39" customWidth="1"/>
    <col min="15359" max="15359" width="20.7109375" style="39" customWidth="1"/>
    <col min="15360" max="15360" width="17.7109375" style="39" customWidth="1"/>
    <col min="15361" max="15369" width="14.7109375" style="39" customWidth="1"/>
    <col min="15370" max="15600" width="10.7109375" style="39"/>
    <col min="15601" max="15602" width="15.7109375" style="39" customWidth="1"/>
    <col min="15603" max="15605" width="14.7109375" style="39" customWidth="1"/>
    <col min="15606" max="15609" width="13.7109375" style="39" customWidth="1"/>
    <col min="15610" max="15613" width="15.7109375" style="39" customWidth="1"/>
    <col min="15614" max="15614" width="22.85546875" style="39" customWidth="1"/>
    <col min="15615" max="15615" width="20.7109375" style="39" customWidth="1"/>
    <col min="15616" max="15616" width="17.7109375" style="39" customWidth="1"/>
    <col min="15617" max="15625" width="14.7109375" style="39" customWidth="1"/>
    <col min="15626" max="15856" width="10.7109375" style="39"/>
    <col min="15857" max="15858" width="15.7109375" style="39" customWidth="1"/>
    <col min="15859" max="15861" width="14.7109375" style="39" customWidth="1"/>
    <col min="15862" max="15865" width="13.7109375" style="39" customWidth="1"/>
    <col min="15866" max="15869" width="15.7109375" style="39" customWidth="1"/>
    <col min="15870" max="15870" width="22.85546875" style="39" customWidth="1"/>
    <col min="15871" max="15871" width="20.7109375" style="39" customWidth="1"/>
    <col min="15872" max="15872" width="17.7109375" style="39" customWidth="1"/>
    <col min="15873" max="15881" width="14.7109375" style="39" customWidth="1"/>
    <col min="15882" max="16112" width="10.7109375" style="39"/>
    <col min="16113" max="16114" width="15.7109375" style="39" customWidth="1"/>
    <col min="16115" max="16117" width="14.7109375" style="39" customWidth="1"/>
    <col min="16118" max="16121" width="13.7109375" style="39" customWidth="1"/>
    <col min="16122" max="16125" width="15.7109375" style="39" customWidth="1"/>
    <col min="16126" max="16126" width="22.85546875" style="39" customWidth="1"/>
    <col min="16127" max="16127" width="20.7109375" style="39" customWidth="1"/>
    <col min="16128" max="16128" width="17.7109375" style="39" customWidth="1"/>
    <col min="16129" max="16137" width="14.7109375" style="39" customWidth="1"/>
    <col min="16138" max="16384" width="10.7109375" style="39"/>
  </cols>
  <sheetData>
    <row r="1" spans="1:27" ht="25.5" customHeight="1" x14ac:dyDescent="0.25">
      <c r="AA1" s="27" t="s">
        <v>68</v>
      </c>
    </row>
    <row r="2" spans="1:27" s="8" customFormat="1" ht="18.75" customHeight="1" x14ac:dyDescent="0.3">
      <c r="E2" s="14"/>
      <c r="AA2" s="12" t="s">
        <v>10</v>
      </c>
    </row>
    <row r="3" spans="1:27" s="8" customFormat="1" ht="18.75" customHeight="1" x14ac:dyDescent="0.3">
      <c r="E3" s="14"/>
      <c r="AA3" s="12" t="s">
        <v>427</v>
      </c>
    </row>
    <row r="4" spans="1:27" s="8" customFormat="1" x14ac:dyDescent="0.2">
      <c r="E4" s="13"/>
    </row>
    <row r="5" spans="1:27" s="8" customFormat="1" x14ac:dyDescent="0.2">
      <c r="A5" s="327" t="s">
        <v>564</v>
      </c>
      <c r="B5" s="327"/>
      <c r="C5" s="327"/>
      <c r="D5" s="327"/>
      <c r="E5" s="327"/>
      <c r="F5" s="327"/>
      <c r="G5" s="327"/>
      <c r="H5" s="327"/>
      <c r="I5" s="327"/>
      <c r="J5" s="327"/>
      <c r="K5" s="327"/>
      <c r="L5" s="327"/>
      <c r="M5" s="327"/>
      <c r="N5" s="327"/>
      <c r="O5" s="327"/>
      <c r="P5" s="327"/>
      <c r="Q5" s="327"/>
      <c r="R5" s="327"/>
      <c r="S5" s="327"/>
      <c r="T5" s="327"/>
      <c r="U5" s="327"/>
      <c r="V5" s="327"/>
      <c r="W5" s="327"/>
      <c r="X5" s="327"/>
      <c r="Y5" s="327"/>
      <c r="Z5" s="327"/>
      <c r="AA5" s="327"/>
    </row>
    <row r="6" spans="1:27" s="8" customFormat="1" x14ac:dyDescent="0.2">
      <c r="A6" s="106"/>
      <c r="B6" s="106"/>
      <c r="C6" s="106"/>
      <c r="D6" s="106"/>
      <c r="E6" s="106"/>
      <c r="F6" s="106"/>
      <c r="G6" s="106"/>
      <c r="H6" s="106"/>
      <c r="I6" s="106"/>
      <c r="J6" s="106"/>
      <c r="K6" s="106"/>
      <c r="L6" s="106"/>
      <c r="M6" s="106"/>
      <c r="N6" s="106"/>
      <c r="O6" s="106"/>
      <c r="P6" s="106"/>
      <c r="Q6" s="106"/>
      <c r="R6" s="106"/>
      <c r="S6" s="106"/>
      <c r="T6" s="106"/>
    </row>
    <row r="7" spans="1:27" s="8" customFormat="1" ht="18.75" x14ac:dyDescent="0.2">
      <c r="E7" s="331" t="s">
        <v>9</v>
      </c>
      <c r="F7" s="331"/>
      <c r="G7" s="331"/>
      <c r="H7" s="331"/>
      <c r="I7" s="331"/>
      <c r="J7" s="331"/>
      <c r="K7" s="331"/>
      <c r="L7" s="331"/>
      <c r="M7" s="331"/>
      <c r="N7" s="331"/>
      <c r="O7" s="331"/>
      <c r="P7" s="331"/>
      <c r="Q7" s="331"/>
      <c r="R7" s="331"/>
      <c r="S7" s="331"/>
      <c r="T7" s="331"/>
      <c r="U7" s="331"/>
      <c r="V7" s="331"/>
      <c r="W7" s="331"/>
      <c r="X7" s="331"/>
      <c r="Y7" s="331"/>
    </row>
    <row r="8" spans="1:27" s="8" customFormat="1" ht="18.75" x14ac:dyDescent="0.2">
      <c r="E8" s="11"/>
      <c r="F8" s="11"/>
      <c r="G8" s="11"/>
      <c r="H8" s="11"/>
      <c r="I8" s="11"/>
      <c r="J8" s="11"/>
      <c r="K8" s="11"/>
      <c r="L8" s="11"/>
      <c r="M8" s="11"/>
      <c r="N8" s="11"/>
      <c r="O8" s="11"/>
      <c r="P8" s="11"/>
      <c r="Q8" s="11"/>
      <c r="R8" s="11"/>
      <c r="S8" s="10"/>
      <c r="T8" s="10"/>
      <c r="U8" s="10"/>
      <c r="V8" s="10"/>
      <c r="W8" s="10"/>
    </row>
    <row r="9" spans="1:27" s="8" customFormat="1" ht="18.75" customHeight="1" x14ac:dyDescent="0.2">
      <c r="E9" s="332" t="s">
        <v>430</v>
      </c>
      <c r="F9" s="332"/>
      <c r="G9" s="332"/>
      <c r="H9" s="332"/>
      <c r="I9" s="332"/>
      <c r="J9" s="332"/>
      <c r="K9" s="332"/>
      <c r="L9" s="332"/>
      <c r="M9" s="332"/>
      <c r="N9" s="332"/>
      <c r="O9" s="332"/>
      <c r="P9" s="332"/>
      <c r="Q9" s="332"/>
      <c r="R9" s="332"/>
      <c r="S9" s="332"/>
      <c r="T9" s="332"/>
      <c r="U9" s="332"/>
      <c r="V9" s="332"/>
      <c r="W9" s="332"/>
      <c r="X9" s="332"/>
      <c r="Y9" s="332"/>
    </row>
    <row r="10" spans="1:27" s="8" customFormat="1" ht="18.75" customHeight="1" x14ac:dyDescent="0.2">
      <c r="E10" s="328" t="s">
        <v>8</v>
      </c>
      <c r="F10" s="328"/>
      <c r="G10" s="328"/>
      <c r="H10" s="328"/>
      <c r="I10" s="328"/>
      <c r="J10" s="328"/>
      <c r="K10" s="328"/>
      <c r="L10" s="328"/>
      <c r="M10" s="328"/>
      <c r="N10" s="328"/>
      <c r="O10" s="328"/>
      <c r="P10" s="328"/>
      <c r="Q10" s="328"/>
      <c r="R10" s="328"/>
      <c r="S10" s="328"/>
      <c r="T10" s="328"/>
      <c r="U10" s="328"/>
      <c r="V10" s="328"/>
      <c r="W10" s="328"/>
      <c r="X10" s="328"/>
      <c r="Y10" s="328"/>
    </row>
    <row r="11" spans="1:27" s="8" customFormat="1" ht="18.75" x14ac:dyDescent="0.2">
      <c r="E11" s="11"/>
      <c r="F11" s="11"/>
      <c r="G11" s="11"/>
      <c r="H11" s="11"/>
      <c r="I11" s="11"/>
      <c r="J11" s="11"/>
      <c r="K11" s="11"/>
      <c r="L11" s="11"/>
      <c r="M11" s="11"/>
      <c r="N11" s="11"/>
      <c r="O11" s="11"/>
      <c r="P11" s="11"/>
      <c r="Q11" s="11"/>
      <c r="R11" s="11"/>
      <c r="S11" s="10"/>
      <c r="T11" s="10"/>
      <c r="U11" s="10"/>
      <c r="V11" s="10"/>
      <c r="W11" s="10"/>
    </row>
    <row r="12" spans="1:27" s="8" customFormat="1" ht="18.75" customHeight="1" x14ac:dyDescent="0.2">
      <c r="E12" s="355" t="s">
        <v>645</v>
      </c>
      <c r="F12" s="355"/>
      <c r="G12" s="355"/>
      <c r="H12" s="355"/>
      <c r="I12" s="355"/>
      <c r="J12" s="355"/>
      <c r="K12" s="355"/>
      <c r="L12" s="355"/>
      <c r="M12" s="355"/>
      <c r="N12" s="355"/>
      <c r="O12" s="355"/>
      <c r="P12" s="355"/>
      <c r="Q12" s="355"/>
      <c r="R12" s="355"/>
      <c r="S12" s="355"/>
      <c r="T12" s="355"/>
      <c r="U12" s="355"/>
      <c r="V12" s="355"/>
      <c r="W12" s="355"/>
      <c r="X12" s="355"/>
      <c r="Y12" s="355"/>
    </row>
    <row r="13" spans="1:27" s="8" customFormat="1" ht="18.75" customHeight="1" x14ac:dyDescent="0.2">
      <c r="E13" s="328" t="s">
        <v>7</v>
      </c>
      <c r="F13" s="328"/>
      <c r="G13" s="328"/>
      <c r="H13" s="328"/>
      <c r="I13" s="328"/>
      <c r="J13" s="328"/>
      <c r="K13" s="328"/>
      <c r="L13" s="328"/>
      <c r="M13" s="328"/>
      <c r="N13" s="328"/>
      <c r="O13" s="328"/>
      <c r="P13" s="328"/>
      <c r="Q13" s="328"/>
      <c r="R13" s="328"/>
      <c r="S13" s="328"/>
      <c r="T13" s="328"/>
      <c r="U13" s="328"/>
      <c r="V13" s="328"/>
      <c r="W13" s="328"/>
      <c r="X13" s="328"/>
      <c r="Y13" s="328"/>
    </row>
    <row r="14" spans="1:27" s="8" customFormat="1" ht="16.5" customHeight="1" x14ac:dyDescent="0.2">
      <c r="E14" s="3"/>
      <c r="F14" s="3"/>
      <c r="G14" s="3"/>
      <c r="H14" s="3"/>
      <c r="I14" s="3"/>
      <c r="J14" s="3"/>
      <c r="K14" s="3"/>
      <c r="L14" s="3"/>
      <c r="M14" s="3"/>
      <c r="N14" s="3"/>
      <c r="O14" s="3"/>
      <c r="P14" s="3"/>
      <c r="Q14" s="3"/>
      <c r="R14" s="3"/>
      <c r="S14" s="3"/>
      <c r="T14" s="3"/>
      <c r="U14" s="3"/>
      <c r="V14" s="3"/>
      <c r="W14" s="3"/>
    </row>
    <row r="15" spans="1:27" s="2" customFormat="1" ht="18.75" customHeight="1" x14ac:dyDescent="0.2">
      <c r="E15" s="332" t="s">
        <v>563</v>
      </c>
      <c r="F15" s="332"/>
      <c r="G15" s="332"/>
      <c r="H15" s="332"/>
      <c r="I15" s="332"/>
      <c r="J15" s="332"/>
      <c r="K15" s="332"/>
      <c r="L15" s="332"/>
      <c r="M15" s="332"/>
      <c r="N15" s="332"/>
      <c r="O15" s="332"/>
      <c r="P15" s="332"/>
      <c r="Q15" s="332"/>
      <c r="R15" s="332"/>
      <c r="S15" s="332"/>
      <c r="T15" s="332"/>
      <c r="U15" s="332"/>
      <c r="V15" s="332"/>
      <c r="W15" s="332"/>
      <c r="X15" s="332"/>
      <c r="Y15" s="332"/>
    </row>
    <row r="16" spans="1:27" s="2" customFormat="1" ht="15" customHeight="1" x14ac:dyDescent="0.2">
      <c r="E16" s="328" t="s">
        <v>6</v>
      </c>
      <c r="F16" s="328"/>
      <c r="G16" s="328"/>
      <c r="H16" s="328"/>
      <c r="I16" s="328"/>
      <c r="J16" s="328"/>
      <c r="K16" s="328"/>
      <c r="L16" s="328"/>
      <c r="M16" s="328"/>
      <c r="N16" s="328"/>
      <c r="O16" s="328"/>
      <c r="P16" s="328"/>
      <c r="Q16" s="328"/>
      <c r="R16" s="328"/>
      <c r="S16" s="328"/>
      <c r="T16" s="328"/>
      <c r="U16" s="328"/>
      <c r="V16" s="328"/>
      <c r="W16" s="328"/>
      <c r="X16" s="328"/>
      <c r="Y16" s="328"/>
    </row>
    <row r="17" spans="1:27" s="2" customFormat="1" ht="15" customHeight="1" x14ac:dyDescent="0.2">
      <c r="E17" s="3"/>
      <c r="F17" s="3"/>
      <c r="G17" s="3"/>
      <c r="H17" s="3"/>
      <c r="I17" s="3"/>
      <c r="J17" s="3"/>
      <c r="K17" s="3"/>
      <c r="L17" s="3"/>
      <c r="M17" s="3"/>
      <c r="N17" s="3"/>
      <c r="O17" s="3"/>
      <c r="P17" s="3"/>
      <c r="Q17" s="3"/>
      <c r="R17" s="3"/>
      <c r="S17" s="3"/>
      <c r="T17" s="3"/>
      <c r="U17" s="3"/>
      <c r="V17" s="3"/>
      <c r="W17" s="3"/>
    </row>
    <row r="18" spans="1:27" s="2" customFormat="1" ht="15" customHeight="1" x14ac:dyDescent="0.2">
      <c r="E18" s="330"/>
      <c r="F18" s="330"/>
      <c r="G18" s="330"/>
      <c r="H18" s="330"/>
      <c r="I18" s="330"/>
      <c r="J18" s="330"/>
      <c r="K18" s="330"/>
      <c r="L18" s="330"/>
      <c r="M18" s="330"/>
      <c r="N18" s="330"/>
      <c r="O18" s="330"/>
      <c r="P18" s="330"/>
      <c r="Q18" s="330"/>
      <c r="R18" s="330"/>
      <c r="S18" s="330"/>
      <c r="T18" s="330"/>
      <c r="U18" s="330"/>
      <c r="V18" s="330"/>
      <c r="W18" s="330"/>
      <c r="X18" s="330"/>
      <c r="Y18" s="330"/>
    </row>
    <row r="19" spans="1:27" ht="25.5" customHeight="1" x14ac:dyDescent="0.25">
      <c r="A19" s="330" t="s">
        <v>374</v>
      </c>
      <c r="B19" s="330"/>
      <c r="C19" s="330"/>
      <c r="D19" s="330"/>
      <c r="E19" s="330"/>
      <c r="F19" s="330"/>
      <c r="G19" s="330"/>
      <c r="H19" s="330"/>
      <c r="I19" s="330"/>
      <c r="J19" s="330"/>
      <c r="K19" s="330"/>
      <c r="L19" s="330"/>
      <c r="M19" s="330"/>
      <c r="N19" s="330"/>
      <c r="O19" s="330"/>
      <c r="P19" s="330"/>
      <c r="Q19" s="330"/>
      <c r="R19" s="330"/>
      <c r="S19" s="330"/>
      <c r="T19" s="330"/>
      <c r="U19" s="330"/>
      <c r="V19" s="330"/>
      <c r="W19" s="330"/>
      <c r="X19" s="330"/>
      <c r="Y19" s="330"/>
      <c r="Z19" s="330"/>
      <c r="AA19" s="330"/>
    </row>
    <row r="20" spans="1:27" s="42" customFormat="1" ht="21" customHeight="1" x14ac:dyDescent="0.25"/>
    <row r="21" spans="1:27" ht="15.75" customHeight="1" x14ac:dyDescent="0.25">
      <c r="A21" s="345" t="s">
        <v>5</v>
      </c>
      <c r="B21" s="348" t="s">
        <v>380</v>
      </c>
      <c r="C21" s="349"/>
      <c r="D21" s="348" t="s">
        <v>382</v>
      </c>
      <c r="E21" s="349"/>
      <c r="F21" s="352" t="s">
        <v>93</v>
      </c>
      <c r="G21" s="353"/>
      <c r="H21" s="353"/>
      <c r="I21" s="354"/>
      <c r="J21" s="345" t="s">
        <v>383</v>
      </c>
      <c r="K21" s="348" t="s">
        <v>384</v>
      </c>
      <c r="L21" s="349"/>
      <c r="M21" s="348" t="s">
        <v>385</v>
      </c>
      <c r="N21" s="349"/>
      <c r="O21" s="348" t="s">
        <v>373</v>
      </c>
      <c r="P21" s="349"/>
      <c r="Q21" s="348" t="s">
        <v>111</v>
      </c>
      <c r="R21" s="349"/>
      <c r="S21" s="345" t="s">
        <v>110</v>
      </c>
      <c r="T21" s="345" t="s">
        <v>386</v>
      </c>
      <c r="U21" s="345" t="s">
        <v>381</v>
      </c>
      <c r="V21" s="348" t="s">
        <v>109</v>
      </c>
      <c r="W21" s="349"/>
      <c r="X21" s="352" t="s">
        <v>106</v>
      </c>
      <c r="Y21" s="353"/>
      <c r="Z21" s="352" t="s">
        <v>105</v>
      </c>
      <c r="AA21" s="353"/>
    </row>
    <row r="22" spans="1:27" ht="216" customHeight="1" x14ac:dyDescent="0.25">
      <c r="A22" s="346"/>
      <c r="B22" s="350"/>
      <c r="C22" s="351"/>
      <c r="D22" s="350"/>
      <c r="E22" s="351"/>
      <c r="F22" s="352" t="s">
        <v>108</v>
      </c>
      <c r="G22" s="354"/>
      <c r="H22" s="352" t="s">
        <v>107</v>
      </c>
      <c r="I22" s="354"/>
      <c r="J22" s="347"/>
      <c r="K22" s="350"/>
      <c r="L22" s="351"/>
      <c r="M22" s="350"/>
      <c r="N22" s="351"/>
      <c r="O22" s="350"/>
      <c r="P22" s="351"/>
      <c r="Q22" s="350"/>
      <c r="R22" s="351"/>
      <c r="S22" s="347"/>
      <c r="T22" s="347"/>
      <c r="U22" s="347"/>
      <c r="V22" s="350"/>
      <c r="W22" s="351"/>
      <c r="X22" s="76" t="s">
        <v>104</v>
      </c>
      <c r="Y22" s="76" t="s">
        <v>372</v>
      </c>
      <c r="Z22" s="76" t="s">
        <v>103</v>
      </c>
      <c r="AA22" s="76" t="s">
        <v>102</v>
      </c>
    </row>
    <row r="23" spans="1:27" ht="60" customHeight="1" x14ac:dyDescent="0.25">
      <c r="A23" s="347"/>
      <c r="B23" s="77" t="s">
        <v>100</v>
      </c>
      <c r="C23" s="77" t="s">
        <v>101</v>
      </c>
      <c r="D23" s="77" t="s">
        <v>100</v>
      </c>
      <c r="E23" s="77" t="s">
        <v>101</v>
      </c>
      <c r="F23" s="77" t="s">
        <v>100</v>
      </c>
      <c r="G23" s="77" t="s">
        <v>101</v>
      </c>
      <c r="H23" s="77" t="s">
        <v>100</v>
      </c>
      <c r="I23" s="77" t="s">
        <v>101</v>
      </c>
      <c r="J23" s="77" t="s">
        <v>100</v>
      </c>
      <c r="K23" s="77" t="s">
        <v>100</v>
      </c>
      <c r="L23" s="77" t="s">
        <v>101</v>
      </c>
      <c r="M23" s="77" t="s">
        <v>100</v>
      </c>
      <c r="N23" s="77" t="s">
        <v>101</v>
      </c>
      <c r="O23" s="77" t="s">
        <v>100</v>
      </c>
      <c r="P23" s="77" t="s">
        <v>101</v>
      </c>
      <c r="Q23" s="77" t="s">
        <v>100</v>
      </c>
      <c r="R23" s="77" t="s">
        <v>101</v>
      </c>
      <c r="S23" s="77" t="s">
        <v>100</v>
      </c>
      <c r="T23" s="77" t="s">
        <v>100</v>
      </c>
      <c r="U23" s="77" t="s">
        <v>100</v>
      </c>
      <c r="V23" s="77" t="s">
        <v>100</v>
      </c>
      <c r="W23" s="77" t="s">
        <v>101</v>
      </c>
      <c r="X23" s="77" t="s">
        <v>100</v>
      </c>
      <c r="Y23" s="77" t="s">
        <v>100</v>
      </c>
      <c r="Z23" s="76" t="s">
        <v>100</v>
      </c>
      <c r="AA23" s="76" t="s">
        <v>100</v>
      </c>
    </row>
    <row r="24" spans="1:27" x14ac:dyDescent="0.25">
      <c r="A24" s="80">
        <v>1</v>
      </c>
      <c r="B24" s="80">
        <v>2</v>
      </c>
      <c r="C24" s="80">
        <v>3</v>
      </c>
      <c r="D24" s="80">
        <v>4</v>
      </c>
      <c r="E24" s="80">
        <v>5</v>
      </c>
      <c r="F24" s="80">
        <v>6</v>
      </c>
      <c r="G24" s="80">
        <v>7</v>
      </c>
      <c r="H24" s="80">
        <v>8</v>
      </c>
      <c r="I24" s="80">
        <v>9</v>
      </c>
      <c r="J24" s="80">
        <v>10</v>
      </c>
      <c r="K24" s="80">
        <v>11</v>
      </c>
      <c r="L24" s="80">
        <v>12</v>
      </c>
      <c r="M24" s="80">
        <v>13</v>
      </c>
      <c r="N24" s="80">
        <v>14</v>
      </c>
      <c r="O24" s="80">
        <v>15</v>
      </c>
      <c r="P24" s="80">
        <v>16</v>
      </c>
      <c r="Q24" s="80">
        <v>19</v>
      </c>
      <c r="R24" s="80">
        <v>20</v>
      </c>
      <c r="S24" s="80">
        <v>21</v>
      </c>
      <c r="T24" s="80">
        <v>22</v>
      </c>
      <c r="U24" s="80">
        <v>23</v>
      </c>
      <c r="V24" s="80">
        <v>24</v>
      </c>
      <c r="W24" s="80">
        <v>25</v>
      </c>
      <c r="X24" s="80">
        <v>26</v>
      </c>
      <c r="Y24" s="80">
        <v>27</v>
      </c>
      <c r="Z24" s="80">
        <v>28</v>
      </c>
      <c r="AA24" s="80">
        <v>29</v>
      </c>
    </row>
    <row r="25" spans="1:27" s="42" customFormat="1" ht="106.5" customHeight="1" x14ac:dyDescent="0.25">
      <c r="A25" s="81">
        <v>1</v>
      </c>
      <c r="B25" s="129" t="s">
        <v>565</v>
      </c>
      <c r="C25" s="129" t="s">
        <v>566</v>
      </c>
      <c r="D25" s="129" t="s">
        <v>422</v>
      </c>
      <c r="E25" s="129" t="s">
        <v>567</v>
      </c>
      <c r="F25" s="134" t="s">
        <v>422</v>
      </c>
      <c r="G25" s="151">
        <v>0.8</v>
      </c>
      <c r="H25" s="134" t="s">
        <v>422</v>
      </c>
      <c r="I25" s="151">
        <v>0.8</v>
      </c>
      <c r="J25" s="130" t="s">
        <v>568</v>
      </c>
      <c r="K25" s="129" t="s">
        <v>415</v>
      </c>
      <c r="L25" s="129" t="s">
        <v>415</v>
      </c>
      <c r="M25" s="130" t="s">
        <v>422</v>
      </c>
      <c r="N25" s="131" t="s">
        <v>576</v>
      </c>
      <c r="O25" s="131" t="s">
        <v>422</v>
      </c>
      <c r="P25" s="131" t="s">
        <v>426</v>
      </c>
      <c r="Q25" s="133" t="s">
        <v>422</v>
      </c>
      <c r="R25" s="152">
        <v>0.8</v>
      </c>
      <c r="S25" s="131">
        <v>2023</v>
      </c>
      <c r="T25" s="131" t="s">
        <v>422</v>
      </c>
      <c r="U25" s="30" t="s">
        <v>419</v>
      </c>
      <c r="V25" s="130" t="s">
        <v>422</v>
      </c>
      <c r="W25" s="82" t="s">
        <v>416</v>
      </c>
      <c r="X25" s="137" t="s">
        <v>419</v>
      </c>
      <c r="Y25" s="137" t="s">
        <v>419</v>
      </c>
      <c r="Z25" s="137" t="s">
        <v>419</v>
      </c>
      <c r="AA25" s="137" t="s">
        <v>419</v>
      </c>
    </row>
    <row r="26" spans="1:27" ht="3" customHeight="1" x14ac:dyDescent="0.25">
      <c r="X26" s="78"/>
      <c r="Y26" s="79"/>
    </row>
    <row r="27" spans="1:27" s="40" customFormat="1" ht="12.75" x14ac:dyDescent="0.2">
      <c r="A27" s="41"/>
      <c r="B27" s="41"/>
      <c r="C27" s="41"/>
      <c r="E27" s="41"/>
    </row>
    <row r="28" spans="1:27" s="40" customFormat="1" ht="12.75" x14ac:dyDescent="0.2">
      <c r="A28" s="41"/>
      <c r="B28" s="41"/>
      <c r="C28" s="41"/>
    </row>
  </sheetData>
  <mergeCells count="27">
    <mergeCell ref="A5:AA5"/>
    <mergeCell ref="E16:Y16"/>
    <mergeCell ref="E15:Y15"/>
    <mergeCell ref="E7:Y7"/>
    <mergeCell ref="E9:Y9"/>
    <mergeCell ref="E10:Y10"/>
    <mergeCell ref="E12:Y12"/>
    <mergeCell ref="E13:Y13"/>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51"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0"/>
  <sheetViews>
    <sheetView view="pageBreakPreview" topLeftCell="A10" zoomScale="85" zoomScaleSheetLayoutView="85" workbookViewId="0">
      <selection activeCell="C29" sqref="C29"/>
    </sheetView>
  </sheetViews>
  <sheetFormatPr defaultRowHeight="15" x14ac:dyDescent="0.25"/>
  <cols>
    <col min="1" max="1" width="6.140625" style="1" customWidth="1"/>
    <col min="2" max="2" width="53.5703125" style="1" customWidth="1"/>
    <col min="3" max="3" width="98.140625" style="1" customWidth="1"/>
    <col min="4" max="4" width="14.42578125" style="1" hidden="1" customWidth="1"/>
    <col min="5" max="5" width="36.5703125" style="1" hidden="1" customWidth="1"/>
    <col min="6" max="6" width="9" style="1" hidden="1" customWidth="1"/>
    <col min="7" max="7" width="25.5703125" style="1" hidden="1" customWidth="1"/>
    <col min="8" max="8" width="16.42578125" style="1" hidden="1" customWidth="1"/>
    <col min="9" max="9" width="3.5703125" style="1" hidden="1" customWidth="1"/>
    <col min="10" max="21" width="9.140625" style="1" hidden="1" customWidth="1"/>
    <col min="22" max="16384" width="9.140625" style="1"/>
  </cols>
  <sheetData>
    <row r="1" spans="1:29" s="8" customFormat="1" ht="18.75" customHeight="1" x14ac:dyDescent="0.2">
      <c r="A1" s="14"/>
      <c r="C1" s="27" t="s">
        <v>68</v>
      </c>
    </row>
    <row r="2" spans="1:29" s="8" customFormat="1" ht="18.75" customHeight="1" x14ac:dyDescent="0.3">
      <c r="A2" s="14"/>
      <c r="C2" s="12" t="s">
        <v>10</v>
      </c>
    </row>
    <row r="3" spans="1:29" s="8" customFormat="1" ht="18.75" x14ac:dyDescent="0.3">
      <c r="A3" s="13"/>
      <c r="C3" s="12" t="s">
        <v>427</v>
      </c>
    </row>
    <row r="4" spans="1:29" s="8" customFormat="1" ht="15.75" x14ac:dyDescent="0.2">
      <c r="A4" s="327" t="s">
        <v>560</v>
      </c>
      <c r="B4" s="327"/>
      <c r="C4" s="327"/>
    </row>
    <row r="5" spans="1:29" s="8" customFormat="1" ht="15.75" x14ac:dyDescent="0.2">
      <c r="A5" s="13"/>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row>
    <row r="6" spans="1:29" s="8" customFormat="1" ht="18.75" x14ac:dyDescent="0.3">
      <c r="A6" s="331" t="s">
        <v>9</v>
      </c>
      <c r="B6" s="331"/>
      <c r="C6" s="331"/>
      <c r="G6" s="12"/>
    </row>
    <row r="7" spans="1:29" s="8" customFormat="1" ht="18.75" x14ac:dyDescent="0.2">
      <c r="A7" s="11"/>
      <c r="B7" s="11"/>
      <c r="C7" s="11"/>
      <c r="D7" s="10"/>
      <c r="E7" s="10"/>
      <c r="F7" s="10"/>
      <c r="G7" s="10"/>
      <c r="H7" s="10"/>
      <c r="I7" s="10"/>
      <c r="J7" s="10"/>
      <c r="K7" s="10"/>
      <c r="L7" s="10"/>
      <c r="M7" s="10"/>
      <c r="N7" s="10"/>
      <c r="O7" s="10"/>
      <c r="P7" s="10"/>
      <c r="Q7" s="10"/>
      <c r="R7" s="10"/>
      <c r="S7" s="10"/>
      <c r="T7" s="10"/>
      <c r="U7" s="10"/>
    </row>
    <row r="8" spans="1:29" s="8" customFormat="1" ht="18.75" x14ac:dyDescent="0.2">
      <c r="A8" s="332" t="s">
        <v>430</v>
      </c>
      <c r="B8" s="332"/>
      <c r="C8" s="332"/>
      <c r="D8" s="11"/>
      <c r="E8" s="11"/>
      <c r="F8" s="11"/>
      <c r="G8" s="11"/>
      <c r="H8" s="10"/>
      <c r="I8" s="10"/>
      <c r="J8" s="10"/>
      <c r="K8" s="10"/>
      <c r="L8" s="10"/>
      <c r="M8" s="10"/>
      <c r="N8" s="10"/>
      <c r="O8" s="10"/>
      <c r="P8" s="10"/>
      <c r="Q8" s="10"/>
      <c r="R8" s="10"/>
      <c r="S8" s="10"/>
      <c r="T8" s="10"/>
      <c r="U8" s="10"/>
    </row>
    <row r="9" spans="1:29" s="8" customFormat="1" ht="18.75" x14ac:dyDescent="0.2">
      <c r="A9" s="328" t="s">
        <v>8</v>
      </c>
      <c r="B9" s="328"/>
      <c r="C9" s="328"/>
      <c r="D9" s="7"/>
      <c r="E9" s="7"/>
      <c r="F9" s="7"/>
      <c r="G9" s="7"/>
      <c r="H9" s="10"/>
      <c r="I9" s="10"/>
      <c r="J9" s="10"/>
      <c r="K9" s="10"/>
      <c r="L9" s="10"/>
      <c r="M9" s="10"/>
      <c r="N9" s="10"/>
      <c r="O9" s="10"/>
      <c r="P9" s="10"/>
      <c r="Q9" s="10"/>
      <c r="R9" s="10"/>
      <c r="S9" s="10"/>
      <c r="T9" s="10"/>
      <c r="U9" s="10"/>
    </row>
    <row r="10" spans="1:29" s="8" customFormat="1" ht="18.75" x14ac:dyDescent="0.2">
      <c r="A10" s="11"/>
      <c r="B10" s="11"/>
      <c r="C10" s="11"/>
      <c r="D10" s="5"/>
      <c r="E10" s="5"/>
      <c r="F10" s="5"/>
      <c r="G10" s="5"/>
      <c r="H10" s="10"/>
      <c r="I10" s="10"/>
      <c r="J10" s="10"/>
      <c r="K10" s="10"/>
      <c r="L10" s="10"/>
      <c r="M10" s="10"/>
      <c r="N10" s="10"/>
      <c r="O10" s="10"/>
      <c r="P10" s="10"/>
      <c r="Q10" s="10"/>
      <c r="R10" s="10"/>
      <c r="S10" s="10"/>
      <c r="T10" s="10"/>
      <c r="U10" s="10"/>
    </row>
    <row r="11" spans="1:29" s="8" customFormat="1" ht="18.75" x14ac:dyDescent="0.2">
      <c r="A11" s="331" t="s">
        <v>645</v>
      </c>
      <c r="B11" s="331"/>
      <c r="C11" s="331"/>
      <c r="D11" s="11"/>
      <c r="E11" s="11"/>
      <c r="F11" s="11"/>
      <c r="G11" s="11"/>
      <c r="H11" s="10"/>
      <c r="I11" s="10"/>
      <c r="J11" s="10"/>
      <c r="K11" s="10"/>
      <c r="L11" s="10"/>
      <c r="M11" s="10"/>
      <c r="N11" s="10"/>
      <c r="O11" s="10"/>
      <c r="P11" s="10"/>
      <c r="Q11" s="10"/>
      <c r="R11" s="10"/>
      <c r="S11" s="10"/>
      <c r="T11" s="10"/>
      <c r="U11" s="10"/>
    </row>
    <row r="12" spans="1:29" s="8" customFormat="1" ht="18.75" x14ac:dyDescent="0.2">
      <c r="A12" s="328" t="s">
        <v>7</v>
      </c>
      <c r="B12" s="328"/>
      <c r="C12" s="328"/>
      <c r="D12" s="7"/>
      <c r="E12" s="7"/>
      <c r="F12" s="7"/>
      <c r="G12" s="7"/>
      <c r="H12" s="10"/>
      <c r="I12" s="10"/>
      <c r="J12" s="10"/>
      <c r="K12" s="10"/>
      <c r="L12" s="10"/>
      <c r="M12" s="10"/>
      <c r="N12" s="10"/>
      <c r="O12" s="10"/>
      <c r="P12" s="10"/>
      <c r="Q12" s="10"/>
      <c r="R12" s="10"/>
      <c r="S12" s="10"/>
      <c r="T12" s="10"/>
      <c r="U12" s="10"/>
    </row>
    <row r="13" spans="1:29" s="8" customFormat="1" ht="18.75" x14ac:dyDescent="0.2">
      <c r="A13" s="3"/>
      <c r="B13" s="3"/>
      <c r="C13" s="3"/>
      <c r="D13" s="5"/>
      <c r="E13" s="5"/>
      <c r="F13" s="5"/>
      <c r="G13" s="5"/>
      <c r="H13" s="10"/>
      <c r="I13" s="10"/>
      <c r="J13" s="10"/>
      <c r="K13" s="10"/>
      <c r="L13" s="10"/>
      <c r="M13" s="10"/>
      <c r="N13" s="10"/>
      <c r="O13" s="10"/>
      <c r="P13" s="10"/>
      <c r="Q13" s="10"/>
      <c r="R13" s="10"/>
      <c r="S13" s="10"/>
      <c r="T13" s="10"/>
      <c r="U13" s="10"/>
    </row>
    <row r="14" spans="1:29" s="8" customFormat="1" ht="39.75" customHeight="1" x14ac:dyDescent="0.2">
      <c r="A14" s="356" t="s">
        <v>569</v>
      </c>
      <c r="B14" s="357"/>
      <c r="C14" s="357"/>
      <c r="D14" s="357"/>
      <c r="E14" s="357"/>
      <c r="F14" s="357"/>
      <c r="G14" s="357"/>
      <c r="H14" s="357"/>
      <c r="I14" s="357"/>
      <c r="J14" s="357"/>
      <c r="K14" s="357"/>
      <c r="L14" s="357"/>
      <c r="M14" s="357"/>
      <c r="N14" s="357"/>
      <c r="O14" s="357"/>
      <c r="P14" s="357"/>
      <c r="Q14" s="357"/>
      <c r="R14" s="357"/>
      <c r="S14" s="357"/>
      <c r="T14" s="357"/>
      <c r="U14" s="357"/>
    </row>
    <row r="15" spans="1:29" s="2" customFormat="1" ht="15.75" x14ac:dyDescent="0.2">
      <c r="A15" s="328" t="s">
        <v>6</v>
      </c>
      <c r="B15" s="328"/>
      <c r="C15" s="328"/>
      <c r="D15" s="7"/>
      <c r="E15" s="7"/>
      <c r="F15" s="7"/>
      <c r="G15" s="7"/>
      <c r="H15" s="7"/>
      <c r="I15" s="7"/>
      <c r="J15" s="7"/>
      <c r="K15" s="7"/>
      <c r="L15" s="7"/>
      <c r="M15" s="7"/>
      <c r="N15" s="7"/>
      <c r="O15" s="7"/>
      <c r="P15" s="7"/>
      <c r="Q15" s="7"/>
      <c r="R15" s="7"/>
      <c r="S15" s="7"/>
      <c r="T15" s="7"/>
      <c r="U15" s="7"/>
    </row>
    <row r="16" spans="1:29" s="2" customFormat="1" ht="15" customHeight="1" x14ac:dyDescent="0.2">
      <c r="A16" s="328"/>
      <c r="B16" s="328"/>
      <c r="C16" s="328"/>
      <c r="D16" s="5"/>
      <c r="E16" s="5"/>
      <c r="F16" s="5"/>
      <c r="G16" s="5"/>
      <c r="H16" s="5"/>
      <c r="I16" s="5"/>
      <c r="J16" s="5"/>
      <c r="K16" s="5"/>
      <c r="L16" s="5"/>
      <c r="M16" s="5"/>
      <c r="N16" s="5"/>
      <c r="O16" s="5"/>
      <c r="P16" s="5"/>
      <c r="Q16" s="5"/>
      <c r="R16" s="5"/>
      <c r="S16" s="5"/>
      <c r="T16" s="5"/>
      <c r="U16" s="5"/>
    </row>
    <row r="17" spans="1:21" s="2" customFormat="1" ht="15" customHeight="1" x14ac:dyDescent="0.2">
      <c r="A17" s="340"/>
      <c r="B17" s="340"/>
      <c r="C17" s="340"/>
      <c r="D17" s="3"/>
      <c r="E17" s="3"/>
      <c r="F17" s="3"/>
      <c r="G17" s="3"/>
      <c r="H17" s="3"/>
      <c r="I17" s="3"/>
      <c r="J17" s="3"/>
      <c r="K17" s="3"/>
      <c r="L17" s="3"/>
      <c r="M17" s="3"/>
      <c r="N17" s="3"/>
      <c r="O17" s="3"/>
      <c r="P17" s="3"/>
      <c r="Q17" s="3"/>
      <c r="R17" s="3"/>
    </row>
    <row r="18" spans="1:21" s="2" customFormat="1" ht="27.75" customHeight="1" x14ac:dyDescent="0.2">
      <c r="A18" s="329" t="s">
        <v>368</v>
      </c>
      <c r="B18" s="329"/>
      <c r="C18" s="329"/>
      <c r="D18" s="6"/>
      <c r="E18" s="6"/>
      <c r="F18" s="6"/>
      <c r="G18" s="6"/>
      <c r="H18" s="6"/>
      <c r="I18" s="6"/>
      <c r="J18" s="6"/>
      <c r="K18" s="6"/>
      <c r="L18" s="6"/>
      <c r="M18" s="6"/>
      <c r="N18" s="6"/>
      <c r="O18" s="6"/>
      <c r="P18" s="6"/>
      <c r="Q18" s="6"/>
      <c r="R18" s="6"/>
      <c r="S18" s="6"/>
      <c r="T18" s="6"/>
      <c r="U18" s="6"/>
    </row>
    <row r="19" spans="1:21" s="2" customFormat="1" ht="15" customHeight="1" x14ac:dyDescent="0.2">
      <c r="A19" s="5"/>
      <c r="B19" s="5"/>
      <c r="C19" s="5"/>
      <c r="D19" s="5"/>
      <c r="E19" s="5"/>
      <c r="F19" s="5"/>
      <c r="G19" s="5"/>
      <c r="H19" s="3"/>
      <c r="I19" s="3"/>
      <c r="J19" s="3"/>
      <c r="K19" s="3"/>
      <c r="L19" s="3"/>
      <c r="M19" s="3"/>
      <c r="N19" s="3"/>
      <c r="O19" s="3"/>
      <c r="P19" s="3"/>
      <c r="Q19" s="3"/>
      <c r="R19" s="3"/>
    </row>
    <row r="20" spans="1:21" s="2" customFormat="1" ht="39.75" customHeight="1" x14ac:dyDescent="0.2">
      <c r="A20" s="19" t="s">
        <v>5</v>
      </c>
      <c r="B20" s="26" t="s">
        <v>67</v>
      </c>
      <c r="C20" s="25" t="s">
        <v>66</v>
      </c>
      <c r="D20" s="5"/>
      <c r="E20" s="5"/>
      <c r="F20" s="5"/>
      <c r="G20" s="5"/>
      <c r="H20" s="3"/>
      <c r="I20" s="3"/>
      <c r="J20" s="3"/>
      <c r="K20" s="3"/>
      <c r="L20" s="3"/>
      <c r="M20" s="3"/>
      <c r="N20" s="3"/>
      <c r="O20" s="3"/>
      <c r="P20" s="3"/>
      <c r="Q20" s="3"/>
      <c r="R20" s="3"/>
    </row>
    <row r="21" spans="1:21" s="2" customFormat="1" ht="16.5" customHeight="1" x14ac:dyDescent="0.2">
      <c r="A21" s="25">
        <v>1</v>
      </c>
      <c r="B21" s="26">
        <v>2</v>
      </c>
      <c r="C21" s="25">
        <v>3</v>
      </c>
      <c r="D21" s="5"/>
      <c r="E21" s="5"/>
      <c r="F21" s="5"/>
      <c r="G21" s="5"/>
      <c r="H21" s="3"/>
      <c r="I21" s="3"/>
      <c r="J21" s="3"/>
      <c r="K21" s="3"/>
      <c r="L21" s="3"/>
      <c r="M21" s="3"/>
      <c r="N21" s="3"/>
      <c r="O21" s="3"/>
      <c r="P21" s="3"/>
      <c r="Q21" s="3"/>
      <c r="R21" s="3"/>
    </row>
    <row r="22" spans="1:21" s="2" customFormat="1" ht="33.75" customHeight="1" x14ac:dyDescent="0.2">
      <c r="A22" s="18" t="s">
        <v>65</v>
      </c>
      <c r="B22" s="21" t="s">
        <v>378</v>
      </c>
      <c r="C22" s="114" t="s">
        <v>408</v>
      </c>
      <c r="D22" s="5"/>
      <c r="E22" s="5"/>
      <c r="F22" s="3"/>
      <c r="G22" s="3"/>
      <c r="H22" s="3"/>
      <c r="I22" s="3"/>
      <c r="J22" s="3"/>
      <c r="K22" s="3"/>
      <c r="L22" s="3"/>
      <c r="M22" s="3"/>
      <c r="N22" s="3"/>
      <c r="O22" s="3"/>
      <c r="P22" s="3"/>
    </row>
    <row r="23" spans="1:21" ht="42.75" customHeight="1" x14ac:dyDescent="0.25">
      <c r="A23" s="18" t="s">
        <v>63</v>
      </c>
      <c r="B23" s="20" t="s">
        <v>60</v>
      </c>
      <c r="C23" s="115" t="s">
        <v>409</v>
      </c>
    </row>
    <row r="24" spans="1:21" ht="63" customHeight="1" x14ac:dyDescent="0.25">
      <c r="A24" s="18" t="s">
        <v>62</v>
      </c>
      <c r="B24" s="20" t="s">
        <v>411</v>
      </c>
      <c r="C24" s="135" t="s">
        <v>650</v>
      </c>
      <c r="D24" s="132"/>
      <c r="E24" s="132"/>
    </row>
    <row r="25" spans="1:21" ht="63" customHeight="1" x14ac:dyDescent="0.25">
      <c r="A25" s="18" t="s">
        <v>61</v>
      </c>
      <c r="B25" s="20" t="s">
        <v>397</v>
      </c>
      <c r="C25" s="153" t="s">
        <v>570</v>
      </c>
    </row>
    <row r="26" spans="1:21" ht="42.75" customHeight="1" x14ac:dyDescent="0.25">
      <c r="A26" s="18" t="s">
        <v>59</v>
      </c>
      <c r="B26" s="20" t="s">
        <v>218</v>
      </c>
      <c r="C26" s="19" t="s">
        <v>410</v>
      </c>
    </row>
    <row r="27" spans="1:21" ht="42.75" customHeight="1" x14ac:dyDescent="0.25">
      <c r="A27" s="18" t="s">
        <v>58</v>
      </c>
      <c r="B27" s="20" t="s">
        <v>379</v>
      </c>
      <c r="C27" s="115" t="s">
        <v>409</v>
      </c>
    </row>
    <row r="28" spans="1:21" ht="42.75" customHeight="1" x14ac:dyDescent="0.25">
      <c r="A28" s="18" t="s">
        <v>56</v>
      </c>
      <c r="B28" s="20" t="s">
        <v>57</v>
      </c>
      <c r="C28" s="19" t="s">
        <v>571</v>
      </c>
    </row>
    <row r="29" spans="1:21" ht="42.75" customHeight="1" x14ac:dyDescent="0.25">
      <c r="A29" s="18" t="s">
        <v>54</v>
      </c>
      <c r="B29" s="19" t="s">
        <v>55</v>
      </c>
      <c r="C29" s="19" t="s">
        <v>571</v>
      </c>
    </row>
    <row r="30" spans="1:21" ht="42.75" customHeight="1" x14ac:dyDescent="0.25">
      <c r="A30" s="18" t="s">
        <v>72</v>
      </c>
      <c r="B30" s="19" t="s">
        <v>53</v>
      </c>
      <c r="C30" s="138" t="s">
        <v>651</v>
      </c>
    </row>
  </sheetData>
  <mergeCells count="11">
    <mergeCell ref="A4:C4"/>
    <mergeCell ref="A6:C6"/>
    <mergeCell ref="A15:C15"/>
    <mergeCell ref="A16:C16"/>
    <mergeCell ref="A17:C17"/>
    <mergeCell ref="A18:C18"/>
    <mergeCell ref="A8:C8"/>
    <mergeCell ref="A9:C9"/>
    <mergeCell ref="A11:C11"/>
    <mergeCell ref="A12:C12"/>
    <mergeCell ref="A14:U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0"/>
  <sheetViews>
    <sheetView view="pageBreakPreview" zoomScale="80" zoomScaleNormal="80" zoomScaleSheetLayoutView="80" workbookViewId="0">
      <selection activeCell="A11" sqref="A11:Z11"/>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27" t="s">
        <v>68</v>
      </c>
    </row>
    <row r="2" spans="1:28" ht="18.75" x14ac:dyDescent="0.3">
      <c r="Z2" s="12" t="s">
        <v>10</v>
      </c>
    </row>
    <row r="3" spans="1:28" ht="18.75" x14ac:dyDescent="0.3">
      <c r="Z3" s="12" t="s">
        <v>427</v>
      </c>
    </row>
    <row r="4" spans="1:28" ht="18.75" customHeight="1" x14ac:dyDescent="0.25">
      <c r="A4" s="327" t="s">
        <v>572</v>
      </c>
      <c r="B4" s="327"/>
      <c r="C4" s="327"/>
      <c r="D4" s="327"/>
      <c r="E4" s="327"/>
      <c r="F4" s="327"/>
      <c r="G4" s="327"/>
      <c r="H4" s="327"/>
      <c r="I4" s="327"/>
      <c r="J4" s="327"/>
      <c r="K4" s="327"/>
      <c r="L4" s="327"/>
      <c r="M4" s="327"/>
      <c r="N4" s="327"/>
      <c r="O4" s="327"/>
      <c r="P4" s="327"/>
      <c r="Q4" s="327"/>
      <c r="R4" s="327"/>
      <c r="S4" s="327"/>
      <c r="T4" s="327"/>
      <c r="U4" s="327"/>
      <c r="V4" s="327"/>
      <c r="W4" s="327"/>
      <c r="X4" s="327"/>
      <c r="Y4" s="327"/>
      <c r="Z4" s="327"/>
    </row>
    <row r="6" spans="1:28" ht="18.75" x14ac:dyDescent="0.25">
      <c r="A6" s="331" t="s">
        <v>9</v>
      </c>
      <c r="B6" s="331"/>
      <c r="C6" s="331"/>
      <c r="D6" s="331"/>
      <c r="E6" s="331"/>
      <c r="F6" s="331"/>
      <c r="G6" s="331"/>
      <c r="H6" s="331"/>
      <c r="I6" s="331"/>
      <c r="J6" s="331"/>
      <c r="K6" s="331"/>
      <c r="L6" s="331"/>
      <c r="M6" s="331"/>
      <c r="N6" s="331"/>
      <c r="O6" s="331"/>
      <c r="P6" s="331"/>
      <c r="Q6" s="331"/>
      <c r="R6" s="331"/>
      <c r="S6" s="331"/>
      <c r="T6" s="331"/>
      <c r="U6" s="331"/>
      <c r="V6" s="331"/>
      <c r="W6" s="331"/>
      <c r="X6" s="331"/>
      <c r="Y6" s="331"/>
      <c r="Z6" s="331"/>
      <c r="AA6" s="10"/>
      <c r="AB6" s="10"/>
    </row>
    <row r="7" spans="1:28" ht="18.75" x14ac:dyDescent="0.25">
      <c r="A7" s="331"/>
      <c r="B7" s="331"/>
      <c r="C7" s="331"/>
      <c r="D7" s="331"/>
      <c r="E7" s="331"/>
      <c r="F7" s="331"/>
      <c r="G7" s="331"/>
      <c r="H7" s="331"/>
      <c r="I7" s="331"/>
      <c r="J7" s="331"/>
      <c r="K7" s="331"/>
      <c r="L7" s="331"/>
      <c r="M7" s="331"/>
      <c r="N7" s="331"/>
      <c r="O7" s="331"/>
      <c r="P7" s="331"/>
      <c r="Q7" s="331"/>
      <c r="R7" s="331"/>
      <c r="S7" s="331"/>
      <c r="T7" s="331"/>
      <c r="U7" s="331"/>
      <c r="V7" s="331"/>
      <c r="W7" s="331"/>
      <c r="X7" s="331"/>
      <c r="Y7" s="331"/>
      <c r="Z7" s="331"/>
      <c r="AA7" s="10"/>
      <c r="AB7" s="10"/>
    </row>
    <row r="8" spans="1:28" ht="15.75" x14ac:dyDescent="0.25">
      <c r="A8" s="332" t="s">
        <v>430</v>
      </c>
      <c r="B8" s="332"/>
      <c r="C8" s="332"/>
      <c r="D8" s="332"/>
      <c r="E8" s="332"/>
      <c r="F8" s="332"/>
      <c r="G8" s="332"/>
      <c r="H8" s="332"/>
      <c r="I8" s="332"/>
      <c r="J8" s="332"/>
      <c r="K8" s="332"/>
      <c r="L8" s="332"/>
      <c r="M8" s="332"/>
      <c r="N8" s="332"/>
      <c r="O8" s="332"/>
      <c r="P8" s="332"/>
      <c r="Q8" s="332"/>
      <c r="R8" s="332"/>
      <c r="S8" s="332"/>
      <c r="T8" s="332"/>
      <c r="U8" s="332"/>
      <c r="V8" s="332"/>
      <c r="W8" s="332"/>
      <c r="X8" s="332"/>
      <c r="Y8" s="332"/>
      <c r="Z8" s="332"/>
      <c r="AA8" s="7"/>
      <c r="AB8" s="7"/>
    </row>
    <row r="9" spans="1:28" ht="15.75" x14ac:dyDescent="0.25">
      <c r="A9" s="328" t="s">
        <v>8</v>
      </c>
      <c r="B9" s="328"/>
      <c r="C9" s="328"/>
      <c r="D9" s="328"/>
      <c r="E9" s="328"/>
      <c r="F9" s="328"/>
      <c r="G9" s="328"/>
      <c r="H9" s="328"/>
      <c r="I9" s="328"/>
      <c r="J9" s="328"/>
      <c r="K9" s="328"/>
      <c r="L9" s="328"/>
      <c r="M9" s="328"/>
      <c r="N9" s="328"/>
      <c r="O9" s="328"/>
      <c r="P9" s="328"/>
      <c r="Q9" s="328"/>
      <c r="R9" s="328"/>
      <c r="S9" s="328"/>
      <c r="T9" s="328"/>
      <c r="U9" s="328"/>
      <c r="V9" s="328"/>
      <c r="W9" s="328"/>
      <c r="X9" s="328"/>
      <c r="Y9" s="328"/>
      <c r="Z9" s="328"/>
      <c r="AA9" s="5"/>
      <c r="AB9" s="5"/>
    </row>
    <row r="10" spans="1:28" ht="18.75" x14ac:dyDescent="0.25">
      <c r="A10" s="331"/>
      <c r="B10" s="331"/>
      <c r="C10" s="331"/>
      <c r="D10" s="331"/>
      <c r="E10" s="331"/>
      <c r="F10" s="331"/>
      <c r="G10" s="331"/>
      <c r="H10" s="331"/>
      <c r="I10" s="331"/>
      <c r="J10" s="331"/>
      <c r="K10" s="331"/>
      <c r="L10" s="331"/>
      <c r="M10" s="331"/>
      <c r="N10" s="331"/>
      <c r="O10" s="331"/>
      <c r="P10" s="331"/>
      <c r="Q10" s="331"/>
      <c r="R10" s="331"/>
      <c r="S10" s="331"/>
      <c r="T10" s="331"/>
      <c r="U10" s="331"/>
      <c r="V10" s="331"/>
      <c r="W10" s="331"/>
      <c r="X10" s="331"/>
      <c r="Y10" s="331"/>
      <c r="Z10" s="331"/>
      <c r="AA10" s="10"/>
      <c r="AB10" s="10"/>
    </row>
    <row r="11" spans="1:28" ht="15.75" x14ac:dyDescent="0.25">
      <c r="A11" s="355" t="s">
        <v>645</v>
      </c>
      <c r="B11" s="355"/>
      <c r="C11" s="355"/>
      <c r="D11" s="355"/>
      <c r="E11" s="355"/>
      <c r="F11" s="355"/>
      <c r="G11" s="355"/>
      <c r="H11" s="355"/>
      <c r="I11" s="355"/>
      <c r="J11" s="355"/>
      <c r="K11" s="355"/>
      <c r="L11" s="355"/>
      <c r="M11" s="355"/>
      <c r="N11" s="355"/>
      <c r="O11" s="355"/>
      <c r="P11" s="355"/>
      <c r="Q11" s="355"/>
      <c r="R11" s="355"/>
      <c r="S11" s="355"/>
      <c r="T11" s="355"/>
      <c r="U11" s="355"/>
      <c r="V11" s="355"/>
      <c r="W11" s="355"/>
      <c r="X11" s="355"/>
      <c r="Y11" s="355"/>
      <c r="Z11" s="355"/>
      <c r="AA11" s="7"/>
      <c r="AB11" s="7"/>
    </row>
    <row r="12" spans="1:28" ht="15.75" x14ac:dyDescent="0.25">
      <c r="A12" s="328" t="s">
        <v>7</v>
      </c>
      <c r="B12" s="328"/>
      <c r="C12" s="328"/>
      <c r="D12" s="328"/>
      <c r="E12" s="328"/>
      <c r="F12" s="328"/>
      <c r="G12" s="328"/>
      <c r="H12" s="328"/>
      <c r="I12" s="328"/>
      <c r="J12" s="328"/>
      <c r="K12" s="328"/>
      <c r="L12" s="328"/>
      <c r="M12" s="328"/>
      <c r="N12" s="328"/>
      <c r="O12" s="328"/>
      <c r="P12" s="328"/>
      <c r="Q12" s="328"/>
      <c r="R12" s="328"/>
      <c r="S12" s="328"/>
      <c r="T12" s="328"/>
      <c r="U12" s="328"/>
      <c r="V12" s="328"/>
      <c r="W12" s="328"/>
      <c r="X12" s="328"/>
      <c r="Y12" s="328"/>
      <c r="Z12" s="328"/>
      <c r="AA12" s="5"/>
      <c r="AB12" s="5"/>
    </row>
    <row r="13" spans="1:28" ht="18.75" x14ac:dyDescent="0.25">
      <c r="A13" s="340"/>
      <c r="B13" s="340"/>
      <c r="C13" s="340"/>
      <c r="D13" s="340"/>
      <c r="E13" s="340"/>
      <c r="F13" s="340"/>
      <c r="G13" s="340"/>
      <c r="H13" s="340"/>
      <c r="I13" s="340"/>
      <c r="J13" s="340"/>
      <c r="K13" s="340"/>
      <c r="L13" s="340"/>
      <c r="M13" s="340"/>
      <c r="N13" s="340"/>
      <c r="O13" s="340"/>
      <c r="P13" s="340"/>
      <c r="Q13" s="340"/>
      <c r="R13" s="340"/>
      <c r="S13" s="340"/>
      <c r="T13" s="340"/>
      <c r="U13" s="340"/>
      <c r="V13" s="340"/>
      <c r="W13" s="340"/>
      <c r="X13" s="340"/>
      <c r="Y13" s="340"/>
      <c r="Z13" s="340"/>
      <c r="AA13" s="9"/>
      <c r="AB13" s="9"/>
    </row>
    <row r="14" spans="1:28" ht="15.75" x14ac:dyDescent="0.25">
      <c r="A14" s="332" t="s">
        <v>563</v>
      </c>
      <c r="B14" s="332"/>
      <c r="C14" s="332"/>
      <c r="D14" s="332"/>
      <c r="E14" s="332"/>
      <c r="F14" s="332"/>
      <c r="G14" s="332"/>
      <c r="H14" s="332"/>
      <c r="I14" s="332"/>
      <c r="J14" s="332"/>
      <c r="K14" s="332"/>
      <c r="L14" s="332"/>
      <c r="M14" s="332"/>
      <c r="N14" s="332"/>
      <c r="O14" s="332"/>
      <c r="P14" s="332"/>
      <c r="Q14" s="332"/>
      <c r="R14" s="332"/>
      <c r="S14" s="332"/>
      <c r="T14" s="332"/>
      <c r="U14" s="332"/>
      <c r="V14" s="332"/>
      <c r="W14" s="332"/>
      <c r="X14" s="332"/>
      <c r="Y14" s="332"/>
      <c r="Z14" s="332"/>
      <c r="AA14" s="7"/>
      <c r="AB14" s="7"/>
    </row>
    <row r="15" spans="1:28" ht="15.75" x14ac:dyDescent="0.25">
      <c r="A15" s="328" t="s">
        <v>6</v>
      </c>
      <c r="B15" s="328"/>
      <c r="C15" s="328"/>
      <c r="D15" s="328"/>
      <c r="E15" s="328"/>
      <c r="F15" s="328"/>
      <c r="G15" s="328"/>
      <c r="H15" s="328"/>
      <c r="I15" s="328"/>
      <c r="J15" s="328"/>
      <c r="K15" s="328"/>
      <c r="L15" s="328"/>
      <c r="M15" s="328"/>
      <c r="N15" s="328"/>
      <c r="O15" s="328"/>
      <c r="P15" s="328"/>
      <c r="Q15" s="328"/>
      <c r="R15" s="328"/>
      <c r="S15" s="328"/>
      <c r="T15" s="328"/>
      <c r="U15" s="328"/>
      <c r="V15" s="328"/>
      <c r="W15" s="328"/>
      <c r="X15" s="328"/>
      <c r="Y15" s="328"/>
      <c r="Z15" s="328"/>
      <c r="AA15" s="5"/>
      <c r="AB15" s="5"/>
    </row>
    <row r="16" spans="1:28" x14ac:dyDescent="0.25">
      <c r="A16" s="358"/>
      <c r="B16" s="358"/>
      <c r="C16" s="358"/>
      <c r="D16" s="358"/>
      <c r="E16" s="358"/>
      <c r="F16" s="358"/>
      <c r="G16" s="358"/>
      <c r="H16" s="358"/>
      <c r="I16" s="358"/>
      <c r="J16" s="358"/>
      <c r="K16" s="358"/>
      <c r="L16" s="358"/>
      <c r="M16" s="358"/>
      <c r="N16" s="358"/>
      <c r="O16" s="358"/>
      <c r="P16" s="358"/>
      <c r="Q16" s="358"/>
      <c r="R16" s="358"/>
      <c r="S16" s="358"/>
      <c r="T16" s="358"/>
      <c r="U16" s="358"/>
      <c r="V16" s="358"/>
      <c r="W16" s="358"/>
      <c r="X16" s="358"/>
      <c r="Y16" s="358"/>
      <c r="Z16" s="358"/>
      <c r="AA16" s="15"/>
      <c r="AB16" s="15"/>
    </row>
    <row r="17" spans="1:28" x14ac:dyDescent="0.25">
      <c r="A17" s="358"/>
      <c r="B17" s="358"/>
      <c r="C17" s="358"/>
      <c r="D17" s="358"/>
      <c r="E17" s="358"/>
      <c r="F17" s="358"/>
      <c r="G17" s="358"/>
      <c r="H17" s="358"/>
      <c r="I17" s="358"/>
      <c r="J17" s="358"/>
      <c r="K17" s="358"/>
      <c r="L17" s="358"/>
      <c r="M17" s="358"/>
      <c r="N17" s="358"/>
      <c r="O17" s="358"/>
      <c r="P17" s="358"/>
      <c r="Q17" s="358"/>
      <c r="R17" s="358"/>
      <c r="S17" s="358"/>
      <c r="T17" s="358"/>
      <c r="U17" s="358"/>
      <c r="V17" s="358"/>
      <c r="W17" s="358"/>
      <c r="X17" s="358"/>
      <c r="Y17" s="358"/>
      <c r="Z17" s="358"/>
      <c r="AA17" s="15"/>
      <c r="AB17" s="15"/>
    </row>
    <row r="18" spans="1:28" x14ac:dyDescent="0.25">
      <c r="A18" s="358"/>
      <c r="B18" s="358"/>
      <c r="C18" s="358"/>
      <c r="D18" s="358"/>
      <c r="E18" s="358"/>
      <c r="F18" s="358"/>
      <c r="G18" s="358"/>
      <c r="H18" s="358"/>
      <c r="I18" s="358"/>
      <c r="J18" s="358"/>
      <c r="K18" s="358"/>
      <c r="L18" s="358"/>
      <c r="M18" s="358"/>
      <c r="N18" s="358"/>
      <c r="O18" s="358"/>
      <c r="P18" s="358"/>
      <c r="Q18" s="358"/>
      <c r="R18" s="358"/>
      <c r="S18" s="358"/>
      <c r="T18" s="358"/>
      <c r="U18" s="358"/>
      <c r="V18" s="358"/>
      <c r="W18" s="358"/>
      <c r="X18" s="358"/>
      <c r="Y18" s="358"/>
      <c r="Z18" s="358"/>
      <c r="AA18" s="15"/>
      <c r="AB18" s="15"/>
    </row>
    <row r="19" spans="1:28" x14ac:dyDescent="0.25">
      <c r="A19" s="358"/>
      <c r="B19" s="358"/>
      <c r="C19" s="358"/>
      <c r="D19" s="358"/>
      <c r="E19" s="358"/>
      <c r="F19" s="358"/>
      <c r="G19" s="358"/>
      <c r="H19" s="358"/>
      <c r="I19" s="358"/>
      <c r="J19" s="358"/>
      <c r="K19" s="358"/>
      <c r="L19" s="358"/>
      <c r="M19" s="358"/>
      <c r="N19" s="358"/>
      <c r="O19" s="358"/>
      <c r="P19" s="358"/>
      <c r="Q19" s="358"/>
      <c r="R19" s="358"/>
      <c r="S19" s="358"/>
      <c r="T19" s="358"/>
      <c r="U19" s="358"/>
      <c r="V19" s="358"/>
      <c r="W19" s="358"/>
      <c r="X19" s="358"/>
      <c r="Y19" s="358"/>
      <c r="Z19" s="358"/>
      <c r="AA19" s="15"/>
      <c r="AB19" s="15"/>
    </row>
    <row r="20" spans="1:28" x14ac:dyDescent="0.25">
      <c r="A20" s="358"/>
      <c r="B20" s="358"/>
      <c r="C20" s="358"/>
      <c r="D20" s="358"/>
      <c r="E20" s="358"/>
      <c r="F20" s="358"/>
      <c r="G20" s="358"/>
      <c r="H20" s="358"/>
      <c r="I20" s="358"/>
      <c r="J20" s="358"/>
      <c r="K20" s="358"/>
      <c r="L20" s="358"/>
      <c r="M20" s="358"/>
      <c r="N20" s="358"/>
      <c r="O20" s="358"/>
      <c r="P20" s="358"/>
      <c r="Q20" s="358"/>
      <c r="R20" s="358"/>
      <c r="S20" s="358"/>
      <c r="T20" s="358"/>
      <c r="U20" s="358"/>
      <c r="V20" s="358"/>
      <c r="W20" s="358"/>
      <c r="X20" s="358"/>
      <c r="Y20" s="358"/>
      <c r="Z20" s="358"/>
      <c r="AA20" s="15"/>
      <c r="AB20" s="15"/>
    </row>
    <row r="21" spans="1:28" x14ac:dyDescent="0.25">
      <c r="A21" s="358"/>
      <c r="B21" s="358"/>
      <c r="C21" s="358"/>
      <c r="D21" s="358"/>
      <c r="E21" s="358"/>
      <c r="F21" s="358"/>
      <c r="G21" s="358"/>
      <c r="H21" s="358"/>
      <c r="I21" s="358"/>
      <c r="J21" s="358"/>
      <c r="K21" s="358"/>
      <c r="L21" s="358"/>
      <c r="M21" s="358"/>
      <c r="N21" s="358"/>
      <c r="O21" s="358"/>
      <c r="P21" s="358"/>
      <c r="Q21" s="358"/>
      <c r="R21" s="358"/>
      <c r="S21" s="358"/>
      <c r="T21" s="358"/>
      <c r="U21" s="358"/>
      <c r="V21" s="358"/>
      <c r="W21" s="358"/>
      <c r="X21" s="358"/>
      <c r="Y21" s="358"/>
      <c r="Z21" s="358"/>
      <c r="AA21" s="15"/>
      <c r="AB21" s="15"/>
    </row>
    <row r="22" spans="1:28" x14ac:dyDescent="0.25">
      <c r="A22" s="359" t="s">
        <v>396</v>
      </c>
      <c r="B22" s="359"/>
      <c r="C22" s="359"/>
      <c r="D22" s="359"/>
      <c r="E22" s="359"/>
      <c r="F22" s="359"/>
      <c r="G22" s="359"/>
      <c r="H22" s="359"/>
      <c r="I22" s="359"/>
      <c r="J22" s="359"/>
      <c r="K22" s="359"/>
      <c r="L22" s="359"/>
      <c r="M22" s="359"/>
      <c r="N22" s="359"/>
      <c r="O22" s="359"/>
      <c r="P22" s="359"/>
      <c r="Q22" s="359"/>
      <c r="R22" s="359"/>
      <c r="S22" s="359"/>
      <c r="T22" s="359"/>
      <c r="U22" s="359"/>
      <c r="V22" s="359"/>
      <c r="W22" s="359"/>
      <c r="X22" s="359"/>
      <c r="Y22" s="359"/>
      <c r="Z22" s="359"/>
      <c r="AA22" s="108"/>
      <c r="AB22" s="108"/>
    </row>
    <row r="23" spans="1:28" ht="32.25" customHeight="1" x14ac:dyDescent="0.25">
      <c r="A23" s="361" t="s">
        <v>257</v>
      </c>
      <c r="B23" s="362"/>
      <c r="C23" s="362"/>
      <c r="D23" s="362"/>
      <c r="E23" s="362"/>
      <c r="F23" s="362"/>
      <c r="G23" s="362"/>
      <c r="H23" s="362"/>
      <c r="I23" s="362"/>
      <c r="J23" s="362"/>
      <c r="K23" s="362"/>
      <c r="L23" s="363"/>
      <c r="M23" s="360" t="s">
        <v>258</v>
      </c>
      <c r="N23" s="360"/>
      <c r="O23" s="360"/>
      <c r="P23" s="360"/>
      <c r="Q23" s="360"/>
      <c r="R23" s="360"/>
      <c r="S23" s="360"/>
      <c r="T23" s="360"/>
      <c r="U23" s="360"/>
      <c r="V23" s="360"/>
      <c r="W23" s="360"/>
      <c r="X23" s="360"/>
      <c r="Y23" s="360"/>
      <c r="Z23" s="360"/>
    </row>
    <row r="24" spans="1:28" ht="151.5" customHeight="1" x14ac:dyDescent="0.25">
      <c r="A24" s="73" t="s">
        <v>221</v>
      </c>
      <c r="B24" s="74" t="s">
        <v>228</v>
      </c>
      <c r="C24" s="73" t="s">
        <v>251</v>
      </c>
      <c r="D24" s="73" t="s">
        <v>222</v>
      </c>
      <c r="E24" s="73" t="s">
        <v>252</v>
      </c>
      <c r="F24" s="73" t="s">
        <v>254</v>
      </c>
      <c r="G24" s="73" t="s">
        <v>253</v>
      </c>
      <c r="H24" s="73" t="s">
        <v>223</v>
      </c>
      <c r="I24" s="73" t="s">
        <v>255</v>
      </c>
      <c r="J24" s="73" t="s">
        <v>229</v>
      </c>
      <c r="K24" s="74" t="s">
        <v>227</v>
      </c>
      <c r="L24" s="74" t="s">
        <v>224</v>
      </c>
      <c r="M24" s="75" t="s">
        <v>235</v>
      </c>
      <c r="N24" s="74" t="s">
        <v>404</v>
      </c>
      <c r="O24" s="73" t="s">
        <v>233</v>
      </c>
      <c r="P24" s="73" t="s">
        <v>234</v>
      </c>
      <c r="Q24" s="73" t="s">
        <v>232</v>
      </c>
      <c r="R24" s="73" t="s">
        <v>223</v>
      </c>
      <c r="S24" s="73" t="s">
        <v>231</v>
      </c>
      <c r="T24" s="73" t="s">
        <v>230</v>
      </c>
      <c r="U24" s="73" t="s">
        <v>250</v>
      </c>
      <c r="V24" s="73" t="s">
        <v>232</v>
      </c>
      <c r="W24" s="83" t="s">
        <v>226</v>
      </c>
      <c r="X24" s="83" t="s">
        <v>237</v>
      </c>
      <c r="Y24" s="83" t="s">
        <v>238</v>
      </c>
      <c r="Z24" s="85" t="s">
        <v>236</v>
      </c>
    </row>
    <row r="25" spans="1:28" ht="16.5" customHeight="1" x14ac:dyDescent="0.25">
      <c r="A25" s="73">
        <v>1</v>
      </c>
      <c r="B25" s="74">
        <v>2</v>
      </c>
      <c r="C25" s="73">
        <v>3</v>
      </c>
      <c r="D25" s="74">
        <v>4</v>
      </c>
      <c r="E25" s="73">
        <v>5</v>
      </c>
      <c r="F25" s="74">
        <v>6</v>
      </c>
      <c r="G25" s="73">
        <v>7</v>
      </c>
      <c r="H25" s="74">
        <v>8</v>
      </c>
      <c r="I25" s="73">
        <v>9</v>
      </c>
      <c r="J25" s="74">
        <v>10</v>
      </c>
      <c r="K25" s="73">
        <v>11</v>
      </c>
      <c r="L25" s="74">
        <v>12</v>
      </c>
      <c r="M25" s="73">
        <v>13</v>
      </c>
      <c r="N25" s="74">
        <v>14</v>
      </c>
      <c r="O25" s="73">
        <v>15</v>
      </c>
      <c r="P25" s="74">
        <v>16</v>
      </c>
      <c r="Q25" s="73">
        <v>17</v>
      </c>
      <c r="R25" s="74">
        <v>18</v>
      </c>
      <c r="S25" s="73">
        <v>19</v>
      </c>
      <c r="T25" s="74">
        <v>20</v>
      </c>
      <c r="U25" s="73">
        <v>21</v>
      </c>
      <c r="V25" s="74">
        <v>22</v>
      </c>
      <c r="W25" s="73">
        <v>23</v>
      </c>
      <c r="X25" s="74">
        <v>24</v>
      </c>
      <c r="Y25" s="73">
        <v>25</v>
      </c>
      <c r="Z25" s="74">
        <v>26</v>
      </c>
    </row>
    <row r="26" spans="1:28" ht="45.75" customHeight="1" x14ac:dyDescent="0.25">
      <c r="A26" s="139" t="s">
        <v>419</v>
      </c>
      <c r="B26" s="139" t="s">
        <v>419</v>
      </c>
      <c r="C26" s="139" t="s">
        <v>419</v>
      </c>
      <c r="D26" s="139" t="s">
        <v>419</v>
      </c>
      <c r="E26" s="139" t="s">
        <v>419</v>
      </c>
      <c r="F26" s="139" t="s">
        <v>419</v>
      </c>
      <c r="G26" s="139" t="s">
        <v>419</v>
      </c>
      <c r="H26" s="139" t="s">
        <v>419</v>
      </c>
      <c r="I26" s="139" t="s">
        <v>419</v>
      </c>
      <c r="J26" s="139" t="s">
        <v>419</v>
      </c>
      <c r="K26" s="139" t="s">
        <v>419</v>
      </c>
      <c r="L26" s="139" t="s">
        <v>419</v>
      </c>
      <c r="M26" s="139" t="s">
        <v>419</v>
      </c>
      <c r="N26" s="139" t="s">
        <v>419</v>
      </c>
      <c r="O26" s="139" t="s">
        <v>419</v>
      </c>
      <c r="P26" s="139" t="s">
        <v>419</v>
      </c>
      <c r="Q26" s="139" t="s">
        <v>419</v>
      </c>
      <c r="R26" s="139" t="s">
        <v>419</v>
      </c>
      <c r="S26" s="139" t="s">
        <v>419</v>
      </c>
      <c r="T26" s="139" t="s">
        <v>419</v>
      </c>
      <c r="U26" s="139" t="s">
        <v>419</v>
      </c>
      <c r="V26" s="139" t="s">
        <v>419</v>
      </c>
      <c r="W26" s="139" t="s">
        <v>419</v>
      </c>
      <c r="X26" s="139" t="s">
        <v>419</v>
      </c>
      <c r="Y26" s="139" t="s">
        <v>419</v>
      </c>
      <c r="Z26" s="139" t="s">
        <v>419</v>
      </c>
    </row>
    <row r="30" spans="1:28" x14ac:dyDescent="0.25">
      <c r="A30" s="84"/>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2"/>
  <sheetViews>
    <sheetView view="pageBreakPreview" zoomScale="60" workbookViewId="0">
      <selection activeCell="A12" sqref="A12:O12"/>
    </sheetView>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8" customFormat="1" ht="18.75" customHeight="1" x14ac:dyDescent="0.2">
      <c r="A1" s="14"/>
      <c r="B1" s="14"/>
      <c r="O1" s="27" t="s">
        <v>68</v>
      </c>
    </row>
    <row r="2" spans="1:28" s="8" customFormat="1" ht="18.75" customHeight="1" x14ac:dyDescent="0.3">
      <c r="A2" s="14"/>
      <c r="B2" s="14"/>
      <c r="O2" s="12" t="s">
        <v>10</v>
      </c>
    </row>
    <row r="3" spans="1:28" s="8" customFormat="1" ht="18.75" x14ac:dyDescent="0.3">
      <c r="A3" s="13"/>
      <c r="B3" s="13"/>
      <c r="O3" s="12" t="s">
        <v>427</v>
      </c>
    </row>
    <row r="4" spans="1:28" s="8" customFormat="1" ht="18.75" x14ac:dyDescent="0.3">
      <c r="A4" s="13"/>
      <c r="B4" s="13"/>
      <c r="L4" s="12"/>
    </row>
    <row r="5" spans="1:28" s="8" customFormat="1" ht="15.75" x14ac:dyDescent="0.2">
      <c r="A5" s="327" t="s">
        <v>572</v>
      </c>
      <c r="B5" s="327"/>
      <c r="C5" s="327"/>
      <c r="D5" s="327"/>
      <c r="E5" s="327"/>
      <c r="F5" s="327"/>
      <c r="G5" s="327"/>
      <c r="H5" s="327"/>
      <c r="I5" s="327"/>
      <c r="J5" s="327"/>
      <c r="K5" s="327"/>
      <c r="L5" s="327"/>
      <c r="M5" s="327"/>
      <c r="N5" s="327"/>
      <c r="O5" s="327"/>
      <c r="P5" s="107"/>
      <c r="Q5" s="107"/>
      <c r="R5" s="107"/>
      <c r="S5" s="107"/>
      <c r="T5" s="107"/>
      <c r="U5" s="107"/>
      <c r="V5" s="107"/>
      <c r="W5" s="107"/>
      <c r="X5" s="107"/>
      <c r="Y5" s="107"/>
      <c r="Z5" s="107"/>
      <c r="AA5" s="107"/>
      <c r="AB5" s="107"/>
    </row>
    <row r="6" spans="1:28" s="8" customFormat="1" ht="18.75" x14ac:dyDescent="0.3">
      <c r="A6" s="13"/>
      <c r="B6" s="13"/>
      <c r="L6" s="12"/>
    </row>
    <row r="7" spans="1:28" s="8" customFormat="1" ht="18.75" x14ac:dyDescent="0.2">
      <c r="A7" s="331" t="s">
        <v>9</v>
      </c>
      <c r="B7" s="331"/>
      <c r="C7" s="331"/>
      <c r="D7" s="331"/>
      <c r="E7" s="331"/>
      <c r="F7" s="331"/>
      <c r="G7" s="331"/>
      <c r="H7" s="331"/>
      <c r="I7" s="331"/>
      <c r="J7" s="331"/>
      <c r="K7" s="331"/>
      <c r="L7" s="331"/>
      <c r="M7" s="331"/>
      <c r="N7" s="331"/>
      <c r="O7" s="331"/>
      <c r="P7" s="10"/>
      <c r="Q7" s="10"/>
      <c r="R7" s="10"/>
      <c r="S7" s="10"/>
      <c r="T7" s="10"/>
      <c r="U7" s="10"/>
      <c r="V7" s="10"/>
      <c r="W7" s="10"/>
      <c r="X7" s="10"/>
      <c r="Y7" s="10"/>
      <c r="Z7" s="10"/>
    </row>
    <row r="8" spans="1:28" s="8" customFormat="1" ht="18.75" x14ac:dyDescent="0.2">
      <c r="A8" s="331"/>
      <c r="B8" s="331"/>
      <c r="C8" s="331"/>
      <c r="D8" s="331"/>
      <c r="E8" s="331"/>
      <c r="F8" s="331"/>
      <c r="G8" s="331"/>
      <c r="H8" s="331"/>
      <c r="I8" s="331"/>
      <c r="J8" s="331"/>
      <c r="K8" s="331"/>
      <c r="L8" s="331"/>
      <c r="M8" s="331"/>
      <c r="N8" s="331"/>
      <c r="O8" s="331"/>
      <c r="P8" s="10"/>
      <c r="Q8" s="10"/>
      <c r="R8" s="10"/>
      <c r="S8" s="10"/>
      <c r="T8" s="10"/>
      <c r="U8" s="10"/>
      <c r="V8" s="10"/>
      <c r="W8" s="10"/>
      <c r="X8" s="10"/>
      <c r="Y8" s="10"/>
      <c r="Z8" s="10"/>
    </row>
    <row r="9" spans="1:28" s="8" customFormat="1" ht="18.75" x14ac:dyDescent="0.2">
      <c r="A9" s="332" t="s">
        <v>432</v>
      </c>
      <c r="B9" s="332"/>
      <c r="C9" s="332"/>
      <c r="D9" s="332"/>
      <c r="E9" s="332"/>
      <c r="F9" s="332"/>
      <c r="G9" s="332"/>
      <c r="H9" s="332"/>
      <c r="I9" s="332"/>
      <c r="J9" s="332"/>
      <c r="K9" s="332"/>
      <c r="L9" s="332"/>
      <c r="M9" s="332"/>
      <c r="N9" s="332"/>
      <c r="O9" s="332"/>
      <c r="P9" s="10"/>
      <c r="Q9" s="10"/>
      <c r="R9" s="10"/>
      <c r="S9" s="10"/>
      <c r="T9" s="10"/>
      <c r="U9" s="10"/>
      <c r="V9" s="10"/>
      <c r="W9" s="10"/>
      <c r="X9" s="10"/>
      <c r="Y9" s="10"/>
      <c r="Z9" s="10"/>
    </row>
    <row r="10" spans="1:28" s="8" customFormat="1" ht="18.75" x14ac:dyDescent="0.2">
      <c r="A10" s="328" t="s">
        <v>8</v>
      </c>
      <c r="B10" s="328"/>
      <c r="C10" s="328"/>
      <c r="D10" s="328"/>
      <c r="E10" s="328"/>
      <c r="F10" s="328"/>
      <c r="G10" s="328"/>
      <c r="H10" s="328"/>
      <c r="I10" s="328"/>
      <c r="J10" s="328"/>
      <c r="K10" s="328"/>
      <c r="L10" s="328"/>
      <c r="M10" s="328"/>
      <c r="N10" s="328"/>
      <c r="O10" s="328"/>
      <c r="P10" s="10"/>
      <c r="Q10" s="10"/>
      <c r="R10" s="10"/>
      <c r="S10" s="10"/>
      <c r="T10" s="10"/>
      <c r="U10" s="10"/>
      <c r="V10" s="10"/>
      <c r="W10" s="10"/>
      <c r="X10" s="10"/>
      <c r="Y10" s="10"/>
      <c r="Z10" s="10"/>
    </row>
    <row r="11" spans="1:28" s="8" customFormat="1" ht="18.75" x14ac:dyDescent="0.2">
      <c r="A11" s="331"/>
      <c r="B11" s="331"/>
      <c r="C11" s="331"/>
      <c r="D11" s="331"/>
      <c r="E11" s="331"/>
      <c r="F11" s="331"/>
      <c r="G11" s="331"/>
      <c r="H11" s="331"/>
      <c r="I11" s="331"/>
      <c r="J11" s="331"/>
      <c r="K11" s="331"/>
      <c r="L11" s="331"/>
      <c r="M11" s="331"/>
      <c r="N11" s="331"/>
      <c r="O11" s="331"/>
      <c r="P11" s="10"/>
      <c r="Q11" s="10"/>
      <c r="R11" s="10"/>
      <c r="S11" s="10"/>
      <c r="T11" s="10"/>
      <c r="U11" s="10"/>
      <c r="V11" s="10"/>
      <c r="W11" s="10"/>
      <c r="X11" s="10"/>
      <c r="Y11" s="10"/>
      <c r="Z11" s="10"/>
    </row>
    <row r="12" spans="1:28" s="8" customFormat="1" ht="18.75" x14ac:dyDescent="0.2">
      <c r="A12" s="355" t="s">
        <v>645</v>
      </c>
      <c r="B12" s="355"/>
      <c r="C12" s="355"/>
      <c r="D12" s="355"/>
      <c r="E12" s="355"/>
      <c r="F12" s="355"/>
      <c r="G12" s="355"/>
      <c r="H12" s="355"/>
      <c r="I12" s="355"/>
      <c r="J12" s="355"/>
      <c r="K12" s="355"/>
      <c r="L12" s="355"/>
      <c r="M12" s="355"/>
      <c r="N12" s="355"/>
      <c r="O12" s="355"/>
      <c r="P12" s="10"/>
      <c r="Q12" s="10"/>
      <c r="R12" s="10"/>
      <c r="S12" s="10"/>
      <c r="T12" s="10"/>
      <c r="U12" s="10"/>
      <c r="V12" s="10"/>
      <c r="W12" s="10"/>
      <c r="X12" s="10"/>
      <c r="Y12" s="10"/>
      <c r="Z12" s="10"/>
    </row>
    <row r="13" spans="1:28" s="8" customFormat="1" ht="18.75" x14ac:dyDescent="0.2">
      <c r="A13" s="328" t="s">
        <v>7</v>
      </c>
      <c r="B13" s="328"/>
      <c r="C13" s="328"/>
      <c r="D13" s="328"/>
      <c r="E13" s="328"/>
      <c r="F13" s="328"/>
      <c r="G13" s="328"/>
      <c r="H13" s="328"/>
      <c r="I13" s="328"/>
      <c r="J13" s="328"/>
      <c r="K13" s="328"/>
      <c r="L13" s="328"/>
      <c r="M13" s="328"/>
      <c r="N13" s="328"/>
      <c r="O13" s="328"/>
      <c r="P13" s="10"/>
      <c r="Q13" s="10"/>
      <c r="R13" s="10"/>
      <c r="S13" s="10"/>
      <c r="T13" s="10"/>
      <c r="U13" s="10"/>
      <c r="V13" s="10"/>
      <c r="W13" s="10"/>
      <c r="X13" s="10"/>
      <c r="Y13" s="10"/>
      <c r="Z13" s="10"/>
    </row>
    <row r="14" spans="1:28" s="8" customFormat="1" ht="15.75" customHeight="1" x14ac:dyDescent="0.2">
      <c r="A14" s="340"/>
      <c r="B14" s="340"/>
      <c r="C14" s="340"/>
      <c r="D14" s="340"/>
      <c r="E14" s="340"/>
      <c r="F14" s="340"/>
      <c r="G14" s="340"/>
      <c r="H14" s="340"/>
      <c r="I14" s="340"/>
      <c r="J14" s="340"/>
      <c r="K14" s="340"/>
      <c r="L14" s="340"/>
      <c r="M14" s="340"/>
      <c r="N14" s="340"/>
      <c r="O14" s="340"/>
      <c r="P14" s="3"/>
      <c r="Q14" s="3"/>
      <c r="R14" s="3"/>
      <c r="S14" s="3"/>
      <c r="T14" s="3"/>
      <c r="U14" s="3"/>
      <c r="V14" s="3"/>
      <c r="W14" s="3"/>
      <c r="X14" s="3"/>
      <c r="Y14" s="3"/>
      <c r="Z14" s="3"/>
    </row>
    <row r="15" spans="1:28" s="2" customFormat="1" ht="15.75" x14ac:dyDescent="0.2">
      <c r="A15" s="332" t="s">
        <v>563</v>
      </c>
      <c r="B15" s="332"/>
      <c r="C15" s="332"/>
      <c r="D15" s="332"/>
      <c r="E15" s="332"/>
      <c r="F15" s="332"/>
      <c r="G15" s="332"/>
      <c r="H15" s="332"/>
      <c r="I15" s="332"/>
      <c r="J15" s="332"/>
      <c r="K15" s="332"/>
      <c r="L15" s="332"/>
      <c r="M15" s="332"/>
      <c r="N15" s="332"/>
      <c r="O15" s="332"/>
      <c r="P15" s="7"/>
      <c r="Q15" s="7"/>
      <c r="R15" s="7"/>
      <c r="S15" s="7"/>
      <c r="T15" s="7"/>
      <c r="U15" s="7"/>
      <c r="V15" s="7"/>
      <c r="W15" s="7"/>
      <c r="X15" s="7"/>
      <c r="Y15" s="7"/>
      <c r="Z15" s="7"/>
    </row>
    <row r="16" spans="1:28" s="2" customFormat="1" ht="15" customHeight="1" x14ac:dyDescent="0.2">
      <c r="A16" s="328" t="s">
        <v>6</v>
      </c>
      <c r="B16" s="328"/>
      <c r="C16" s="328"/>
      <c r="D16" s="328"/>
      <c r="E16" s="328"/>
      <c r="F16" s="328"/>
      <c r="G16" s="328"/>
      <c r="H16" s="328"/>
      <c r="I16" s="328"/>
      <c r="J16" s="328"/>
      <c r="K16" s="328"/>
      <c r="L16" s="328"/>
      <c r="M16" s="328"/>
      <c r="N16" s="328"/>
      <c r="O16" s="328"/>
      <c r="P16" s="5"/>
      <c r="Q16" s="5"/>
      <c r="R16" s="5"/>
      <c r="S16" s="5"/>
      <c r="T16" s="5"/>
      <c r="U16" s="5"/>
      <c r="V16" s="5"/>
      <c r="W16" s="5"/>
      <c r="X16" s="5"/>
      <c r="Y16" s="5"/>
      <c r="Z16" s="5"/>
    </row>
    <row r="17" spans="1:26" s="2" customFormat="1" ht="15" customHeight="1" x14ac:dyDescent="0.2">
      <c r="A17" s="340"/>
      <c r="B17" s="340"/>
      <c r="C17" s="340"/>
      <c r="D17" s="340"/>
      <c r="E17" s="340"/>
      <c r="F17" s="340"/>
      <c r="G17" s="340"/>
      <c r="H17" s="340"/>
      <c r="I17" s="340"/>
      <c r="J17" s="340"/>
      <c r="K17" s="340"/>
      <c r="L17" s="340"/>
      <c r="M17" s="340"/>
      <c r="N17" s="340"/>
      <c r="O17" s="340"/>
      <c r="P17" s="3"/>
      <c r="Q17" s="3"/>
      <c r="R17" s="3"/>
      <c r="S17" s="3"/>
      <c r="T17" s="3"/>
      <c r="U17" s="3"/>
      <c r="V17" s="3"/>
      <c r="W17" s="3"/>
    </row>
    <row r="18" spans="1:26" s="2" customFormat="1" ht="91.5" customHeight="1" x14ac:dyDescent="0.2">
      <c r="A18" s="364" t="s">
        <v>375</v>
      </c>
      <c r="B18" s="364"/>
      <c r="C18" s="364"/>
      <c r="D18" s="364"/>
      <c r="E18" s="364"/>
      <c r="F18" s="364"/>
      <c r="G18" s="364"/>
      <c r="H18" s="364"/>
      <c r="I18" s="364"/>
      <c r="J18" s="364"/>
      <c r="K18" s="364"/>
      <c r="L18" s="364"/>
      <c r="M18" s="364"/>
      <c r="N18" s="364"/>
      <c r="O18" s="364"/>
      <c r="P18" s="6"/>
      <c r="Q18" s="6"/>
      <c r="R18" s="6"/>
      <c r="S18" s="6"/>
      <c r="T18" s="6"/>
      <c r="U18" s="6"/>
      <c r="V18" s="6"/>
      <c r="W18" s="6"/>
      <c r="X18" s="6"/>
      <c r="Y18" s="6"/>
      <c r="Z18" s="6"/>
    </row>
    <row r="19" spans="1:26" s="2" customFormat="1" ht="78" customHeight="1" x14ac:dyDescent="0.2">
      <c r="A19" s="336" t="s">
        <v>5</v>
      </c>
      <c r="B19" s="336" t="s">
        <v>87</v>
      </c>
      <c r="C19" s="336" t="s">
        <v>86</v>
      </c>
      <c r="D19" s="336" t="s">
        <v>75</v>
      </c>
      <c r="E19" s="365" t="s">
        <v>85</v>
      </c>
      <c r="F19" s="366"/>
      <c r="G19" s="366"/>
      <c r="H19" s="366"/>
      <c r="I19" s="367"/>
      <c r="J19" s="336" t="s">
        <v>84</v>
      </c>
      <c r="K19" s="336"/>
      <c r="L19" s="336"/>
      <c r="M19" s="336"/>
      <c r="N19" s="336"/>
      <c r="O19" s="336"/>
      <c r="P19" s="3"/>
      <c r="Q19" s="3"/>
      <c r="R19" s="3"/>
      <c r="S19" s="3"/>
      <c r="T19" s="3"/>
      <c r="U19" s="3"/>
      <c r="V19" s="3"/>
      <c r="W19" s="3"/>
    </row>
    <row r="20" spans="1:26" s="2" customFormat="1" ht="51" customHeight="1" x14ac:dyDescent="0.2">
      <c r="A20" s="336"/>
      <c r="B20" s="336"/>
      <c r="C20" s="336"/>
      <c r="D20" s="336"/>
      <c r="E20" s="30" t="s">
        <v>83</v>
      </c>
      <c r="F20" s="30" t="s">
        <v>82</v>
      </c>
      <c r="G20" s="30" t="s">
        <v>81</v>
      </c>
      <c r="H20" s="30" t="s">
        <v>80</v>
      </c>
      <c r="I20" s="30" t="s">
        <v>79</v>
      </c>
      <c r="J20" s="30" t="s">
        <v>78</v>
      </c>
      <c r="K20" s="30" t="s">
        <v>4</v>
      </c>
      <c r="L20" s="37" t="s">
        <v>3</v>
      </c>
      <c r="M20" s="36" t="s">
        <v>219</v>
      </c>
      <c r="N20" s="36" t="s">
        <v>77</v>
      </c>
      <c r="O20" s="36" t="s">
        <v>76</v>
      </c>
      <c r="P20" s="3"/>
      <c r="Q20" s="3"/>
      <c r="R20" s="3"/>
      <c r="S20" s="3"/>
      <c r="T20" s="3"/>
      <c r="U20" s="3"/>
      <c r="V20" s="3"/>
      <c r="W20" s="3"/>
    </row>
    <row r="21" spans="1:26" s="2" customFormat="1" ht="16.5" customHeight="1" x14ac:dyDescent="0.2">
      <c r="A21" s="25">
        <v>1</v>
      </c>
      <c r="B21" s="26">
        <v>2</v>
      </c>
      <c r="C21" s="25">
        <v>3</v>
      </c>
      <c r="D21" s="26">
        <v>4</v>
      </c>
      <c r="E21" s="25">
        <v>5</v>
      </c>
      <c r="F21" s="26">
        <v>6</v>
      </c>
      <c r="G21" s="25">
        <v>7</v>
      </c>
      <c r="H21" s="26">
        <v>8</v>
      </c>
      <c r="I21" s="25">
        <v>9</v>
      </c>
      <c r="J21" s="26">
        <v>10</v>
      </c>
      <c r="K21" s="25">
        <v>11</v>
      </c>
      <c r="L21" s="26">
        <v>12</v>
      </c>
      <c r="M21" s="25">
        <v>13</v>
      </c>
      <c r="N21" s="26">
        <v>14</v>
      </c>
      <c r="O21" s="25">
        <v>15</v>
      </c>
      <c r="P21" s="3"/>
      <c r="Q21" s="3"/>
      <c r="R21" s="3"/>
      <c r="S21" s="3"/>
      <c r="T21" s="3"/>
      <c r="U21" s="3"/>
      <c r="V21" s="3"/>
      <c r="W21" s="3"/>
    </row>
    <row r="22" spans="1:26" s="2" customFormat="1" ht="33" customHeight="1" x14ac:dyDescent="0.2">
      <c r="A22" s="18"/>
      <c r="B22" s="35"/>
      <c r="C22" s="21" t="s">
        <v>417</v>
      </c>
      <c r="D22" s="21"/>
      <c r="E22" s="21"/>
      <c r="F22" s="21"/>
      <c r="G22" s="21"/>
      <c r="H22" s="21"/>
      <c r="I22" s="21"/>
      <c r="J22" s="33"/>
      <c r="K22" s="33"/>
      <c r="L22" s="4"/>
      <c r="M22" s="4"/>
      <c r="N22" s="4"/>
      <c r="O22" s="4"/>
      <c r="P22" s="3"/>
      <c r="Q22" s="3"/>
      <c r="R22" s="3"/>
      <c r="S22" s="3"/>
      <c r="T22" s="3"/>
      <c r="U22" s="3"/>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8" scale="6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R62"/>
  <sheetViews>
    <sheetView view="pageBreakPreview" topLeftCell="B1" zoomScaleSheetLayoutView="100" workbookViewId="0">
      <selection activeCell="C23" sqref="C23"/>
    </sheetView>
  </sheetViews>
  <sheetFormatPr defaultRowHeight="15" x14ac:dyDescent="0.25"/>
  <cols>
    <col min="1" max="1" width="4.42578125" style="161" customWidth="1"/>
    <col min="2" max="2" width="49" style="160" customWidth="1"/>
    <col min="3" max="3" width="16.42578125" style="161" customWidth="1"/>
    <col min="4" max="4" width="13.28515625" style="161" customWidth="1"/>
    <col min="5" max="5" width="11.5703125" style="161" customWidth="1"/>
    <col min="6" max="6" width="12" style="161" customWidth="1"/>
    <col min="7" max="7" width="10.28515625" style="161" customWidth="1"/>
    <col min="8" max="8" width="9.7109375" style="161" customWidth="1"/>
    <col min="9" max="13" width="9.140625" style="161"/>
    <col min="14" max="14" width="15.5703125" style="161" customWidth="1"/>
    <col min="15" max="16384" width="9.140625" style="161"/>
  </cols>
  <sheetData>
    <row r="1" spans="2:18" s="8" customFormat="1" ht="18.75" customHeight="1" x14ac:dyDescent="0.2">
      <c r="B1" s="156"/>
      <c r="H1" s="27"/>
    </row>
    <row r="2" spans="2:18" s="8" customFormat="1" ht="18.75" customHeight="1" x14ac:dyDescent="0.3">
      <c r="B2" s="156"/>
      <c r="H2" s="12"/>
    </row>
    <row r="3" spans="2:18" s="8" customFormat="1" ht="18.75" x14ac:dyDescent="0.3">
      <c r="B3" s="157"/>
      <c r="H3" s="12"/>
    </row>
    <row r="4" spans="2:18" s="8" customFormat="1" ht="15.75" x14ac:dyDescent="0.2">
      <c r="B4" s="157"/>
    </row>
    <row r="5" spans="2:18" s="8" customFormat="1" ht="18.75" customHeight="1" x14ac:dyDescent="0.2">
      <c r="B5" s="327" t="s">
        <v>573</v>
      </c>
      <c r="C5" s="327"/>
      <c r="D5" s="327"/>
      <c r="E5" s="327"/>
      <c r="F5" s="327"/>
      <c r="G5" s="327"/>
      <c r="H5" s="327"/>
      <c r="I5" s="327"/>
      <c r="J5" s="327"/>
      <c r="K5" s="327"/>
      <c r="L5" s="327"/>
      <c r="M5" s="327"/>
      <c r="N5" s="327"/>
      <c r="O5" s="327"/>
      <c r="P5" s="327"/>
      <c r="Q5" s="107"/>
      <c r="R5" s="107"/>
    </row>
    <row r="6" spans="2:18" s="8" customFormat="1" ht="15.75" x14ac:dyDescent="0.2">
      <c r="B6" s="157"/>
    </row>
    <row r="7" spans="2:18" s="8" customFormat="1" ht="18.75" x14ac:dyDescent="0.2">
      <c r="B7" s="331" t="s">
        <v>9</v>
      </c>
      <c r="C7" s="331"/>
      <c r="D7" s="331"/>
      <c r="E7" s="331"/>
      <c r="F7" s="331"/>
      <c r="G7" s="331"/>
      <c r="H7" s="331"/>
      <c r="I7" s="331"/>
      <c r="J7" s="331"/>
      <c r="K7" s="331"/>
      <c r="L7" s="331"/>
      <c r="M7" s="331"/>
      <c r="N7" s="331"/>
      <c r="O7" s="331"/>
    </row>
    <row r="8" spans="2:18" s="8" customFormat="1" ht="18.75" x14ac:dyDescent="0.2">
      <c r="B8" s="158"/>
    </row>
    <row r="9" spans="2:18" s="8" customFormat="1" ht="18.75" customHeight="1" x14ac:dyDescent="0.2">
      <c r="B9" s="330" t="s">
        <v>430</v>
      </c>
      <c r="C9" s="330"/>
      <c r="D9" s="330"/>
      <c r="E9" s="330"/>
      <c r="F9" s="330"/>
      <c r="G9" s="330"/>
      <c r="H9" s="330"/>
      <c r="I9" s="330"/>
      <c r="J9" s="330"/>
      <c r="K9" s="330"/>
      <c r="L9" s="330"/>
      <c r="M9" s="330"/>
      <c r="N9" s="330"/>
      <c r="O9" s="330"/>
      <c r="P9" s="330"/>
    </row>
    <row r="10" spans="2:18" s="8" customFormat="1" ht="18.75" customHeight="1" x14ac:dyDescent="0.2">
      <c r="B10" s="328" t="s">
        <v>8</v>
      </c>
      <c r="C10" s="328"/>
      <c r="D10" s="328"/>
      <c r="E10" s="328"/>
      <c r="F10" s="328"/>
      <c r="G10" s="328"/>
      <c r="H10" s="328"/>
      <c r="I10" s="328"/>
      <c r="J10" s="328"/>
      <c r="K10" s="328"/>
      <c r="L10" s="328"/>
      <c r="M10" s="328"/>
      <c r="N10" s="328"/>
      <c r="O10" s="328"/>
    </row>
    <row r="11" spans="2:18" s="8" customFormat="1" ht="18.75" x14ac:dyDescent="0.2">
      <c r="B11" s="158"/>
    </row>
    <row r="12" spans="2:18" s="8" customFormat="1" ht="18.75" customHeight="1" x14ac:dyDescent="0.2">
      <c r="B12" s="331" t="s">
        <v>645</v>
      </c>
      <c r="C12" s="331"/>
      <c r="D12" s="331"/>
      <c r="E12" s="331"/>
      <c r="F12" s="331"/>
      <c r="G12" s="331"/>
      <c r="H12" s="331"/>
      <c r="I12" s="331"/>
      <c r="J12" s="331"/>
      <c r="K12" s="331"/>
      <c r="L12" s="331"/>
      <c r="M12" s="331"/>
      <c r="N12" s="331"/>
      <c r="O12" s="331"/>
      <c r="P12" s="331"/>
    </row>
    <row r="13" spans="2:18" s="8" customFormat="1" ht="18.75" customHeight="1" x14ac:dyDescent="0.2">
      <c r="B13" s="328" t="s">
        <v>7</v>
      </c>
      <c r="C13" s="328"/>
      <c r="D13" s="328"/>
      <c r="E13" s="328"/>
      <c r="F13" s="328"/>
      <c r="G13" s="328"/>
      <c r="H13" s="328"/>
      <c r="I13" s="328"/>
      <c r="J13" s="328"/>
      <c r="K13" s="328"/>
      <c r="L13" s="328"/>
      <c r="M13" s="328"/>
      <c r="N13" s="328"/>
      <c r="O13" s="328"/>
      <c r="P13" s="328"/>
    </row>
    <row r="14" spans="2:18" s="8" customFormat="1" ht="15.75" customHeight="1" x14ac:dyDescent="0.2">
      <c r="B14" s="159"/>
    </row>
    <row r="15" spans="2:18" s="2" customFormat="1" ht="51" customHeight="1" x14ac:dyDescent="0.2">
      <c r="B15" s="329" t="s">
        <v>563</v>
      </c>
      <c r="C15" s="329"/>
      <c r="D15" s="329"/>
      <c r="E15" s="329"/>
      <c r="F15" s="329"/>
      <c r="G15" s="329"/>
      <c r="H15" s="329"/>
      <c r="I15" s="329"/>
      <c r="J15" s="329"/>
      <c r="K15" s="329"/>
      <c r="L15" s="329"/>
      <c r="M15" s="329"/>
      <c r="N15" s="329"/>
      <c r="O15" s="329"/>
    </row>
    <row r="16" spans="2:18" s="2" customFormat="1" ht="15" customHeight="1" x14ac:dyDescent="0.2">
      <c r="B16" s="328" t="s">
        <v>6</v>
      </c>
      <c r="C16" s="328"/>
      <c r="D16" s="328"/>
      <c r="E16" s="328"/>
      <c r="F16" s="328"/>
      <c r="G16" s="328"/>
      <c r="H16" s="328"/>
      <c r="I16" s="328"/>
      <c r="J16" s="328"/>
      <c r="K16" s="328"/>
      <c r="L16" s="328"/>
      <c r="M16" s="328"/>
      <c r="N16" s="328"/>
      <c r="O16" s="328"/>
    </row>
    <row r="17" spans="2:17" s="2" customFormat="1" ht="15" customHeight="1" x14ac:dyDescent="0.2">
      <c r="B17" s="159"/>
    </row>
    <row r="18" spans="2:17" s="2" customFormat="1" ht="15" customHeight="1" x14ac:dyDescent="0.2">
      <c r="B18" s="330" t="s">
        <v>434</v>
      </c>
      <c r="C18" s="330"/>
      <c r="D18" s="330"/>
      <c r="E18" s="330"/>
      <c r="F18" s="330"/>
      <c r="G18" s="330"/>
      <c r="H18" s="330"/>
      <c r="I18" s="330"/>
      <c r="J18" s="330"/>
      <c r="K18" s="330"/>
      <c r="L18" s="330"/>
      <c r="M18" s="330"/>
      <c r="N18" s="330"/>
      <c r="O18" s="330"/>
    </row>
    <row r="19" spans="2:17" ht="18.75" x14ac:dyDescent="0.25">
      <c r="E19" s="162"/>
      <c r="F19" s="162"/>
      <c r="G19" s="162"/>
      <c r="H19" s="27"/>
    </row>
    <row r="20" spans="2:17" ht="15.75" x14ac:dyDescent="0.25">
      <c r="B20" s="163"/>
      <c r="C20" s="164"/>
      <c r="D20" s="165"/>
      <c r="E20" s="164"/>
      <c r="F20" s="164"/>
      <c r="G20" s="164"/>
      <c r="H20" s="164"/>
      <c r="I20" s="164"/>
    </row>
    <row r="21" spans="2:17" ht="14.25" customHeight="1" x14ac:dyDescent="0.25">
      <c r="B21" s="166" t="s">
        <v>247</v>
      </c>
      <c r="C21" s="167" t="s">
        <v>0</v>
      </c>
      <c r="D21" s="168"/>
      <c r="I21" s="169"/>
    </row>
    <row r="22" spans="2:17" ht="18.75" customHeight="1" x14ac:dyDescent="0.25">
      <c r="B22" s="170" t="s">
        <v>435</v>
      </c>
      <c r="C22" s="171">
        <v>1.6878232900000001</v>
      </c>
      <c r="D22"/>
      <c r="E22"/>
      <c r="F22"/>
      <c r="G22"/>
      <c r="H22"/>
      <c r="I22"/>
      <c r="J22"/>
      <c r="K22"/>
      <c r="L22"/>
      <c r="M22"/>
    </row>
    <row r="23" spans="2:17" ht="22.5" customHeight="1" x14ac:dyDescent="0.25">
      <c r="B23" s="170" t="s">
        <v>436</v>
      </c>
      <c r="C23" s="171">
        <f>C22*0.012</f>
        <v>2.025387948E-2</v>
      </c>
      <c r="D23"/>
      <c r="E23"/>
      <c r="F23"/>
      <c r="G23"/>
      <c r="H23"/>
      <c r="I23"/>
      <c r="J23"/>
      <c r="K23"/>
      <c r="L23"/>
      <c r="M23"/>
      <c r="Q23" s="161" t="s">
        <v>437</v>
      </c>
    </row>
    <row r="24" spans="2:17" ht="17.25" customHeight="1" x14ac:dyDescent="0.25">
      <c r="B24" s="170" t="s">
        <v>438</v>
      </c>
      <c r="C24" s="171">
        <f>C22*0.014</f>
        <v>2.3629526060000003E-2</v>
      </c>
      <c r="D24"/>
      <c r="E24"/>
      <c r="F24"/>
      <c r="G24"/>
      <c r="H24"/>
      <c r="I24"/>
      <c r="J24"/>
      <c r="K24"/>
      <c r="L24"/>
      <c r="M24"/>
      <c r="Q24" s="161" t="s">
        <v>439</v>
      </c>
    </row>
    <row r="25" spans="2:17" ht="17.25" customHeight="1" x14ac:dyDescent="0.25">
      <c r="B25" s="170" t="s">
        <v>246</v>
      </c>
      <c r="C25" s="172">
        <f>VLOOKUP('[2]1. сводные данные'!C$22:E$22,'[2]аналитика эк. эф. (скрытый)'!B$6:L$27,7,0)</f>
        <v>12</v>
      </c>
      <c r="D25"/>
      <c r="E25"/>
      <c r="F25"/>
      <c r="G25"/>
      <c r="H25"/>
      <c r="I25"/>
      <c r="J25"/>
      <c r="K25"/>
      <c r="L25"/>
      <c r="M25"/>
    </row>
    <row r="26" spans="2:17" ht="17.25" customHeight="1" x14ac:dyDescent="0.25">
      <c r="B26" s="170" t="s">
        <v>440</v>
      </c>
      <c r="C26" s="171">
        <v>0</v>
      </c>
      <c r="D26"/>
      <c r="E26"/>
      <c r="F26"/>
      <c r="G26"/>
      <c r="H26"/>
      <c r="I26"/>
      <c r="J26"/>
      <c r="K26"/>
      <c r="L26"/>
      <c r="M26"/>
    </row>
    <row r="27" spans="2:17" ht="17.25" customHeight="1" x14ac:dyDescent="0.25">
      <c r="B27" s="170" t="s">
        <v>245</v>
      </c>
      <c r="C27" s="173">
        <v>1</v>
      </c>
      <c r="D27"/>
      <c r="E27"/>
      <c r="F27"/>
      <c r="G27"/>
      <c r="H27"/>
      <c r="I27"/>
      <c r="J27"/>
      <c r="K27"/>
      <c r="L27"/>
      <c r="M27"/>
    </row>
    <row r="28" spans="2:17" ht="21" customHeight="1" x14ac:dyDescent="0.25">
      <c r="B28" s="170" t="s">
        <v>244</v>
      </c>
      <c r="C28" s="174">
        <v>0.03</v>
      </c>
      <c r="D28" s="175"/>
      <c r="E28"/>
      <c r="F28"/>
      <c r="G28"/>
      <c r="H28"/>
      <c r="I28"/>
      <c r="J28"/>
      <c r="K28"/>
      <c r="L28"/>
      <c r="M28"/>
    </row>
    <row r="29" spans="2:17" ht="21" customHeight="1" x14ac:dyDescent="0.25">
      <c r="B29" s="176"/>
      <c r="C29" s="177"/>
      <c r="D29" s="178"/>
      <c r="E29" s="178"/>
      <c r="F29" s="178"/>
      <c r="G29" s="178"/>
      <c r="H29" s="178"/>
      <c r="I29" s="178"/>
      <c r="J29" s="178"/>
      <c r="K29" s="178"/>
      <c r="L29" s="178"/>
      <c r="M29" s="178"/>
    </row>
    <row r="30" spans="2:17" ht="15.75" customHeight="1" x14ac:dyDescent="0.25">
      <c r="B30" s="179" t="s">
        <v>441</v>
      </c>
      <c r="C30" s="180"/>
      <c r="D30" s="180">
        <v>2022</v>
      </c>
      <c r="E30" s="180">
        <v>2023</v>
      </c>
      <c r="F30" s="180">
        <v>2024</v>
      </c>
      <c r="G30" s="180">
        <v>2025</v>
      </c>
      <c r="H30" s="180">
        <v>2026</v>
      </c>
      <c r="I30" s="180">
        <v>2027</v>
      </c>
      <c r="J30" s="180">
        <v>2028</v>
      </c>
      <c r="K30" s="180">
        <v>2029</v>
      </c>
      <c r="L30" s="180">
        <v>2030</v>
      </c>
      <c r="M30" s="180">
        <v>2031</v>
      </c>
    </row>
    <row r="31" spans="2:17" ht="12" customHeight="1" x14ac:dyDescent="0.25">
      <c r="B31" s="170" t="s">
        <v>243</v>
      </c>
      <c r="C31" s="181"/>
      <c r="D31" s="171">
        <v>1</v>
      </c>
      <c r="E31" s="171">
        <v>1.0349999999999999</v>
      </c>
      <c r="F31" s="171">
        <v>1.034</v>
      </c>
      <c r="G31" s="171">
        <v>1.04</v>
      </c>
      <c r="H31" s="171">
        <v>1.04</v>
      </c>
      <c r="I31" s="171">
        <v>1.04</v>
      </c>
      <c r="J31" s="171">
        <v>1.04</v>
      </c>
      <c r="K31" s="171">
        <v>1.04</v>
      </c>
      <c r="L31" s="171">
        <v>1.04</v>
      </c>
      <c r="M31" s="171">
        <v>1.04</v>
      </c>
    </row>
    <row r="32" spans="2:17" ht="12" customHeight="1" x14ac:dyDescent="0.25">
      <c r="B32" s="170" t="s">
        <v>242</v>
      </c>
      <c r="C32" s="181"/>
      <c r="D32" s="171">
        <f>D31</f>
        <v>1</v>
      </c>
      <c r="E32" s="171">
        <f>E31</f>
        <v>1.0349999999999999</v>
      </c>
      <c r="F32" s="171">
        <f>E32*F31</f>
        <v>1.07019</v>
      </c>
      <c r="G32" s="171">
        <f>F32*G31</f>
        <v>1.1129975999999999</v>
      </c>
      <c r="H32" s="171">
        <f t="shared" ref="H32:L32" si="0">G32*H31</f>
        <v>1.1575175039999999</v>
      </c>
      <c r="I32" s="171">
        <f t="shared" si="0"/>
        <v>1.2038182041599998</v>
      </c>
      <c r="J32" s="171">
        <f t="shared" si="0"/>
        <v>1.2519709323263999</v>
      </c>
      <c r="K32" s="171">
        <f t="shared" si="0"/>
        <v>1.302049769619456</v>
      </c>
      <c r="L32" s="171">
        <f t="shared" si="0"/>
        <v>1.3541317604042342</v>
      </c>
      <c r="M32" s="171">
        <f>L32*M31</f>
        <v>1.4082970308204037</v>
      </c>
    </row>
    <row r="33" spans="2:17" ht="10.5" customHeight="1" x14ac:dyDescent="0.25">
      <c r="B33" s="176"/>
      <c r="C33" s="182"/>
      <c r="D33" s="178"/>
      <c r="E33" s="178"/>
      <c r="F33" s="178"/>
      <c r="G33" s="169"/>
    </row>
    <row r="34" spans="2:17" ht="18.75" customHeight="1" x14ac:dyDescent="0.25">
      <c r="B34" s="183" t="s">
        <v>442</v>
      </c>
      <c r="C34" s="184" t="s">
        <v>443</v>
      </c>
      <c r="D34" s="184">
        <f t="shared" ref="D34:M34" si="1">D30</f>
        <v>2022</v>
      </c>
      <c r="E34" s="184">
        <f t="shared" si="1"/>
        <v>2023</v>
      </c>
      <c r="F34" s="180">
        <f t="shared" si="1"/>
        <v>2024</v>
      </c>
      <c r="G34" s="180">
        <f t="shared" si="1"/>
        <v>2025</v>
      </c>
      <c r="H34" s="180">
        <f t="shared" si="1"/>
        <v>2026</v>
      </c>
      <c r="I34" s="180">
        <f t="shared" si="1"/>
        <v>2027</v>
      </c>
      <c r="J34" s="180">
        <f t="shared" si="1"/>
        <v>2028</v>
      </c>
      <c r="K34" s="180">
        <f t="shared" si="1"/>
        <v>2029</v>
      </c>
      <c r="L34" s="180">
        <f t="shared" si="1"/>
        <v>2030</v>
      </c>
      <c r="M34" s="180">
        <f t="shared" si="1"/>
        <v>2031</v>
      </c>
    </row>
    <row r="35" spans="2:17" s="191" customFormat="1" ht="21" customHeight="1" x14ac:dyDescent="0.25">
      <c r="B35" s="185" t="s">
        <v>444</v>
      </c>
      <c r="C35" s="186" t="s">
        <v>445</v>
      </c>
      <c r="D35" s="187">
        <f>C22*0.14</f>
        <v>0.23629526060000003</v>
      </c>
      <c r="E35" s="188">
        <f>$D$35*E32</f>
        <v>0.24456559472100001</v>
      </c>
      <c r="F35" s="188">
        <f>$D$35*F32</f>
        <v>0.25288082494151404</v>
      </c>
      <c r="G35" s="188">
        <f t="shared" ref="G35:M35" si="2">$D$35*G32</f>
        <v>0.26299605793917458</v>
      </c>
      <c r="H35" s="188">
        <f>$D$35*H32</f>
        <v>0.27351590025674155</v>
      </c>
      <c r="I35" s="188">
        <f t="shared" si="2"/>
        <v>0.28445653626701123</v>
      </c>
      <c r="J35" s="188">
        <f t="shared" si="2"/>
        <v>0.29583479771769167</v>
      </c>
      <c r="K35" s="188">
        <f t="shared" si="2"/>
        <v>0.30766818962639936</v>
      </c>
      <c r="L35" s="188">
        <f t="shared" si="2"/>
        <v>0.31997491721145532</v>
      </c>
      <c r="M35" s="188">
        <f t="shared" si="2"/>
        <v>0.33277391389991356</v>
      </c>
      <c r="N35" s="189"/>
      <c r="O35" s="190"/>
      <c r="P35" s="190"/>
    </row>
    <row r="36" spans="2:17" s="190" customFormat="1" ht="18.75" customHeight="1" x14ac:dyDescent="0.25">
      <c r="B36" s="192" t="s">
        <v>446</v>
      </c>
      <c r="C36" s="186" t="s">
        <v>445</v>
      </c>
      <c r="D36" s="187">
        <f>SUM(D37:D39)</f>
        <v>2.025387948E-2</v>
      </c>
      <c r="E36" s="187">
        <f t="shared" ref="E36:M36" si="3">SUM(E37:E39)</f>
        <v>2.09627652618E-2</v>
      </c>
      <c r="F36" s="187">
        <f t="shared" si="3"/>
        <v>2.1675499280701199E-2</v>
      </c>
      <c r="G36" s="187">
        <f t="shared" si="3"/>
        <v>2.2542519251929245E-2</v>
      </c>
      <c r="H36" s="187">
        <f t="shared" si="3"/>
        <v>2.3444220022006416E-2</v>
      </c>
      <c r="I36" s="187">
        <f t="shared" si="3"/>
        <v>2.4381988822886672E-2</v>
      </c>
      <c r="J36" s="187">
        <f t="shared" si="3"/>
        <v>2.5357268375802142E-2</v>
      </c>
      <c r="K36" s="187">
        <f t="shared" si="3"/>
        <v>2.6371559110834226E-2</v>
      </c>
      <c r="L36" s="187">
        <f t="shared" si="3"/>
        <v>2.7426421475267596E-2</v>
      </c>
      <c r="M36" s="187">
        <f t="shared" si="3"/>
        <v>2.8523478334278304E-2</v>
      </c>
    </row>
    <row r="37" spans="2:17" s="190" customFormat="1" ht="18.75" customHeight="1" x14ac:dyDescent="0.25">
      <c r="B37" s="170" t="s">
        <v>447</v>
      </c>
      <c r="C37" s="186" t="s">
        <v>445</v>
      </c>
      <c r="D37" s="171">
        <f>C23</f>
        <v>2.025387948E-2</v>
      </c>
      <c r="E37" s="171">
        <f>$D$37*E32</f>
        <v>2.09627652618E-2</v>
      </c>
      <c r="F37" s="171">
        <f t="shared" ref="F37:M37" si="4">$D$37*F32</f>
        <v>2.1675499280701199E-2</v>
      </c>
      <c r="G37" s="171">
        <f t="shared" si="4"/>
        <v>2.2542519251929245E-2</v>
      </c>
      <c r="H37" s="171">
        <f t="shared" si="4"/>
        <v>2.3444220022006416E-2</v>
      </c>
      <c r="I37" s="171">
        <f t="shared" si="4"/>
        <v>2.4381988822886672E-2</v>
      </c>
      <c r="J37" s="171">
        <f t="shared" si="4"/>
        <v>2.5357268375802142E-2</v>
      </c>
      <c r="K37" s="171">
        <f t="shared" si="4"/>
        <v>2.6371559110834226E-2</v>
      </c>
      <c r="L37" s="171">
        <f t="shared" si="4"/>
        <v>2.7426421475267596E-2</v>
      </c>
      <c r="M37" s="171">
        <f t="shared" si="4"/>
        <v>2.8523478334278304E-2</v>
      </c>
    </row>
    <row r="38" spans="2:17" ht="18.75" customHeight="1" x14ac:dyDescent="0.25">
      <c r="B38" s="170" t="s">
        <v>448</v>
      </c>
      <c r="C38" s="186" t="s">
        <v>445</v>
      </c>
      <c r="D38" s="171">
        <v>0</v>
      </c>
      <c r="E38" s="171">
        <f>$D$38*E32</f>
        <v>0</v>
      </c>
      <c r="F38" s="171">
        <f t="shared" ref="F38:M38" si="5">$D$38*F32</f>
        <v>0</v>
      </c>
      <c r="G38" s="171">
        <f t="shared" si="5"/>
        <v>0</v>
      </c>
      <c r="H38" s="171">
        <f t="shared" si="5"/>
        <v>0</v>
      </c>
      <c r="I38" s="171">
        <f t="shared" si="5"/>
        <v>0</v>
      </c>
      <c r="J38" s="171">
        <f t="shared" si="5"/>
        <v>0</v>
      </c>
      <c r="K38" s="171">
        <f t="shared" si="5"/>
        <v>0</v>
      </c>
      <c r="L38" s="171">
        <f t="shared" si="5"/>
        <v>0</v>
      </c>
      <c r="M38" s="171">
        <f t="shared" si="5"/>
        <v>0</v>
      </c>
      <c r="Q38" s="161" t="s">
        <v>449</v>
      </c>
    </row>
    <row r="39" spans="2:17" ht="15.75" customHeight="1" x14ac:dyDescent="0.25">
      <c r="B39" s="170" t="s">
        <v>450</v>
      </c>
      <c r="C39" s="186" t="s">
        <v>445</v>
      </c>
      <c r="D39" s="171">
        <f>C26</f>
        <v>0</v>
      </c>
      <c r="E39" s="171">
        <f>D39*E32</f>
        <v>0</v>
      </c>
      <c r="F39" s="171">
        <f t="shared" ref="F39:M39" si="6">E39*F32</f>
        <v>0</v>
      </c>
      <c r="G39" s="171">
        <f t="shared" si="6"/>
        <v>0</v>
      </c>
      <c r="H39" s="171">
        <f t="shared" si="6"/>
        <v>0</v>
      </c>
      <c r="I39" s="171">
        <f t="shared" si="6"/>
        <v>0</v>
      </c>
      <c r="J39" s="171">
        <f t="shared" si="6"/>
        <v>0</v>
      </c>
      <c r="K39" s="171">
        <f t="shared" si="6"/>
        <v>0</v>
      </c>
      <c r="L39" s="171">
        <f t="shared" si="6"/>
        <v>0</v>
      </c>
      <c r="M39" s="171">
        <f t="shared" si="6"/>
        <v>0</v>
      </c>
    </row>
    <row r="40" spans="2:17" ht="27.75" customHeight="1" x14ac:dyDescent="0.25">
      <c r="B40" s="193" t="s">
        <v>241</v>
      </c>
      <c r="C40" s="186" t="s">
        <v>445</v>
      </c>
      <c r="D40" s="194">
        <f>D35-D36</f>
        <v>0.21604138112000004</v>
      </c>
      <c r="E40" s="187">
        <f t="shared" ref="E40:M40" si="7">E35-E36</f>
        <v>0.22360282945920001</v>
      </c>
      <c r="F40" s="187">
        <f t="shared" si="7"/>
        <v>0.23120532566081284</v>
      </c>
      <c r="G40" s="187">
        <f t="shared" si="7"/>
        <v>0.24045353868724534</v>
      </c>
      <c r="H40" s="187">
        <f t="shared" si="7"/>
        <v>0.25007168023473514</v>
      </c>
      <c r="I40" s="187">
        <f t="shared" si="7"/>
        <v>0.26007454744412456</v>
      </c>
      <c r="J40" s="187">
        <f t="shared" si="7"/>
        <v>0.27047752934188951</v>
      </c>
      <c r="K40" s="187">
        <f t="shared" si="7"/>
        <v>0.28129663051556514</v>
      </c>
      <c r="L40" s="187">
        <f t="shared" si="7"/>
        <v>0.29254849573618774</v>
      </c>
      <c r="M40" s="187">
        <f t="shared" si="7"/>
        <v>0.30425043556563525</v>
      </c>
    </row>
    <row r="41" spans="2:17" ht="20.25" customHeight="1" x14ac:dyDescent="0.25">
      <c r="B41" s="176"/>
      <c r="C41" s="182"/>
      <c r="D41" s="178"/>
      <c r="E41" s="178"/>
      <c r="F41" s="178"/>
      <c r="G41" s="195"/>
    </row>
    <row r="42" spans="2:17" ht="15" customHeight="1" x14ac:dyDescent="0.25">
      <c r="B42" s="370" t="s">
        <v>451</v>
      </c>
      <c r="C42" s="372" t="s">
        <v>443</v>
      </c>
      <c r="D42" s="374" t="s">
        <v>452</v>
      </c>
      <c r="E42" s="374"/>
      <c r="F42" s="374"/>
      <c r="G42" s="374"/>
      <c r="H42" s="374"/>
      <c r="I42" s="374"/>
      <c r="J42" s="374"/>
      <c r="K42" s="374"/>
      <c r="L42" s="374"/>
      <c r="M42" s="374"/>
    </row>
    <row r="43" spans="2:17" ht="15" customHeight="1" x14ac:dyDescent="0.25">
      <c r="B43" s="371"/>
      <c r="C43" s="373"/>
      <c r="D43" s="180">
        <v>1</v>
      </c>
      <c r="E43" s="180">
        <v>2</v>
      </c>
      <c r="F43" s="180">
        <v>3</v>
      </c>
      <c r="G43" s="180">
        <v>4</v>
      </c>
      <c r="H43" s="180">
        <v>5</v>
      </c>
      <c r="I43" s="180">
        <v>6</v>
      </c>
      <c r="J43" s="180">
        <v>7</v>
      </c>
      <c r="K43" s="180">
        <v>8</v>
      </c>
      <c r="L43" s="180">
        <v>9</v>
      </c>
      <c r="M43" s="180">
        <v>10</v>
      </c>
    </row>
    <row r="44" spans="2:17" s="197" customFormat="1" ht="29.25" customHeight="1" x14ac:dyDescent="0.25">
      <c r="B44" s="192" t="s">
        <v>241</v>
      </c>
      <c r="C44" s="196" t="s">
        <v>445</v>
      </c>
      <c r="D44" s="171">
        <f>D40</f>
        <v>0.21604138112000004</v>
      </c>
      <c r="E44" s="171">
        <f t="shared" ref="E44:M44" si="8">E40</f>
        <v>0.22360282945920001</v>
      </c>
      <c r="F44" s="171">
        <f t="shared" si="8"/>
        <v>0.23120532566081284</v>
      </c>
      <c r="G44" s="171">
        <f t="shared" si="8"/>
        <v>0.24045353868724534</v>
      </c>
      <c r="H44" s="171">
        <f t="shared" si="8"/>
        <v>0.25007168023473514</v>
      </c>
      <c r="I44" s="171">
        <f t="shared" si="8"/>
        <v>0.26007454744412456</v>
      </c>
      <c r="J44" s="171">
        <f t="shared" si="8"/>
        <v>0.27047752934188951</v>
      </c>
      <c r="K44" s="171">
        <f t="shared" si="8"/>
        <v>0.28129663051556514</v>
      </c>
      <c r="L44" s="171">
        <f t="shared" si="8"/>
        <v>0.29254849573618774</v>
      </c>
      <c r="M44" s="171">
        <f t="shared" si="8"/>
        <v>0.30425043556563525</v>
      </c>
    </row>
    <row r="45" spans="2:17" s="197" customFormat="1" ht="21.75" customHeight="1" x14ac:dyDescent="0.25">
      <c r="B45" s="192" t="s">
        <v>453</v>
      </c>
      <c r="C45" s="172" t="s">
        <v>445</v>
      </c>
      <c r="D45" s="198">
        <f>-C22</f>
        <v>-1.6878232900000001</v>
      </c>
      <c r="E45" s="198">
        <f>-'[2]1. сводные данные'!M47</f>
        <v>0</v>
      </c>
      <c r="F45" s="171"/>
      <c r="G45" s="199"/>
      <c r="H45" s="200"/>
      <c r="I45" s="200"/>
      <c r="J45" s="200"/>
      <c r="K45" s="200"/>
      <c r="L45" s="200"/>
      <c r="M45" s="200"/>
    </row>
    <row r="46" spans="2:17" s="197" customFormat="1" ht="19.5" customHeight="1" x14ac:dyDescent="0.25">
      <c r="B46" s="192" t="s">
        <v>454</v>
      </c>
      <c r="C46" s="172" t="s">
        <v>445</v>
      </c>
      <c r="D46" s="171">
        <f>SUM(D44:D45)</f>
        <v>-1.4717819088800002</v>
      </c>
      <c r="E46" s="171">
        <f t="shared" ref="E46:M46" si="9">SUM(E44:E45)</f>
        <v>0.22360282945920001</v>
      </c>
      <c r="F46" s="171">
        <f>SUM(F44:F45)</f>
        <v>0.23120532566081284</v>
      </c>
      <c r="G46" s="171">
        <f t="shared" si="9"/>
        <v>0.24045353868724534</v>
      </c>
      <c r="H46" s="171">
        <f t="shared" si="9"/>
        <v>0.25007168023473514</v>
      </c>
      <c r="I46" s="171">
        <f t="shared" si="9"/>
        <v>0.26007454744412456</v>
      </c>
      <c r="J46" s="171">
        <f t="shared" si="9"/>
        <v>0.27047752934188951</v>
      </c>
      <c r="K46" s="171">
        <f t="shared" si="9"/>
        <v>0.28129663051556514</v>
      </c>
      <c r="L46" s="171">
        <f t="shared" si="9"/>
        <v>0.29254849573618774</v>
      </c>
      <c r="M46" s="171">
        <f t="shared" si="9"/>
        <v>0.30425043556563525</v>
      </c>
    </row>
    <row r="47" spans="2:17" s="197" customFormat="1" ht="21" customHeight="1" x14ac:dyDescent="0.25">
      <c r="B47" s="192" t="s">
        <v>455</v>
      </c>
      <c r="C47" s="172" t="s">
        <v>445</v>
      </c>
      <c r="D47" s="171">
        <f>D46</f>
        <v>-1.4717819088800002</v>
      </c>
      <c r="E47" s="171">
        <f>D47+E46</f>
        <v>-1.2481790794208001</v>
      </c>
      <c r="F47" s="171">
        <f>E47+F46</f>
        <v>-1.0169737537599872</v>
      </c>
      <c r="G47" s="171">
        <f t="shared" ref="G47:L47" si="10">F47+G46</f>
        <v>-0.77652021507274194</v>
      </c>
      <c r="H47" s="171">
        <f t="shared" si="10"/>
        <v>-0.5264485348380068</v>
      </c>
      <c r="I47" s="171">
        <f>H47+I46</f>
        <v>-0.26637398739388224</v>
      </c>
      <c r="J47" s="171">
        <f t="shared" si="10"/>
        <v>4.1035419480072721E-3</v>
      </c>
      <c r="K47" s="171">
        <f t="shared" si="10"/>
        <v>0.28540017246357241</v>
      </c>
      <c r="L47" s="171">
        <f t="shared" si="10"/>
        <v>0.5779486681997601</v>
      </c>
      <c r="M47" s="171">
        <f>L47+M46</f>
        <v>0.88219910376539534</v>
      </c>
    </row>
    <row r="48" spans="2:17" s="197" customFormat="1" ht="17.25" customHeight="1" x14ac:dyDescent="0.25">
      <c r="B48" s="170" t="s">
        <v>240</v>
      </c>
      <c r="C48" s="171"/>
      <c r="D48" s="171">
        <f>1/(1+$C$28)^(D43-1)</f>
        <v>1</v>
      </c>
      <c r="E48" s="171">
        <f>1/(1+$C$28)^(E43-1)</f>
        <v>0.970873786407767</v>
      </c>
      <c r="F48" s="171">
        <f t="shared" ref="F48:M48" si="11">1/(1+$C$28)^(F43-1)</f>
        <v>0.94259590913375435</v>
      </c>
      <c r="G48" s="171">
        <f t="shared" si="11"/>
        <v>0.91514165935315961</v>
      </c>
      <c r="H48" s="171">
        <f t="shared" si="11"/>
        <v>0.888487047915689</v>
      </c>
      <c r="I48" s="171">
        <f t="shared" si="11"/>
        <v>0.86260878438416411</v>
      </c>
      <c r="J48" s="171">
        <f t="shared" si="11"/>
        <v>0.83748425668365445</v>
      </c>
      <c r="K48" s="171">
        <f t="shared" si="11"/>
        <v>0.81309151134335378</v>
      </c>
      <c r="L48" s="171">
        <f t="shared" si="11"/>
        <v>0.78940923431393573</v>
      </c>
      <c r="M48" s="171">
        <f t="shared" si="11"/>
        <v>0.76641673234362695</v>
      </c>
    </row>
    <row r="49" spans="2:13" s="197" customFormat="1" ht="17.25" customHeight="1" x14ac:dyDescent="0.25">
      <c r="B49" s="192" t="s">
        <v>456</v>
      </c>
      <c r="C49" s="172" t="s">
        <v>445</v>
      </c>
      <c r="D49" s="171">
        <f>D46*D48</f>
        <v>-1.4717819088800002</v>
      </c>
      <c r="E49" s="171">
        <f>E46*E48</f>
        <v>0.21709012568854372</v>
      </c>
      <c r="F49" s="171">
        <f t="shared" ref="F49:M49" si="12">F46*F48</f>
        <v>0.21793319413781961</v>
      </c>
      <c r="G49" s="171">
        <f t="shared" si="12"/>
        <v>0.22004905039158487</v>
      </c>
      <c r="H49" s="171">
        <f t="shared" si="12"/>
        <v>0.22218544893907596</v>
      </c>
      <c r="I49" s="171">
        <f t="shared" si="12"/>
        <v>0.22434258922003791</v>
      </c>
      <c r="J49" s="171">
        <f t="shared" si="12"/>
        <v>0.22652067261052367</v>
      </c>
      <c r="K49" s="171">
        <f t="shared" si="12"/>
        <v>0.22871990244169382</v>
      </c>
      <c r="L49" s="171">
        <f t="shared" si="12"/>
        <v>0.23094048401879766</v>
      </c>
      <c r="M49" s="171">
        <f t="shared" si="12"/>
        <v>0.2331826246403394</v>
      </c>
    </row>
    <row r="50" spans="2:13" s="197" customFormat="1" ht="27" customHeight="1" x14ac:dyDescent="0.25">
      <c r="B50" s="192" t="s">
        <v>457</v>
      </c>
      <c r="C50" s="172" t="s">
        <v>445</v>
      </c>
      <c r="D50" s="171">
        <f>D48*D47</f>
        <v>-1.4717819088800002</v>
      </c>
      <c r="E50" s="171">
        <f>E48*E47</f>
        <v>-1.2118243489522331</v>
      </c>
      <c r="F50" s="171">
        <f t="shared" ref="F50:M50" si="13">F48*F47</f>
        <v>-0.95859529999056203</v>
      </c>
      <c r="G50" s="171">
        <f t="shared" si="13"/>
        <v>-0.71062599814294147</v>
      </c>
      <c r="H50" s="171">
        <f t="shared" si="13"/>
        <v>-0.46774270459776041</v>
      </c>
      <c r="I50" s="171">
        <f t="shared" si="13"/>
        <v>-0.22977654145739942</v>
      </c>
      <c r="J50" s="171">
        <f t="shared" si="13"/>
        <v>3.4366517780970657E-3</v>
      </c>
      <c r="K50" s="171">
        <f t="shared" si="13"/>
        <v>0.23205645756605991</v>
      </c>
      <c r="L50" s="171">
        <f t="shared" si="13"/>
        <v>0.45623801563633148</v>
      </c>
      <c r="M50" s="171">
        <f t="shared" si="13"/>
        <v>0.67613215438435059</v>
      </c>
    </row>
    <row r="51" spans="2:13" s="197" customFormat="1" ht="12.75" customHeight="1" x14ac:dyDescent="0.25">
      <c r="B51" s="201"/>
      <c r="C51" s="202"/>
      <c r="D51" s="202"/>
      <c r="E51" s="202"/>
      <c r="F51" s="202"/>
      <c r="G51" s="202"/>
      <c r="H51" s="202"/>
      <c r="I51" s="202"/>
      <c r="J51" s="202"/>
      <c r="K51" s="202"/>
      <c r="L51" s="202"/>
      <c r="M51" s="202"/>
    </row>
    <row r="52" spans="2:13" s="197" customFormat="1" ht="29.25" customHeight="1" x14ac:dyDescent="0.25">
      <c r="B52" s="203" t="s">
        <v>458</v>
      </c>
      <c r="C52" s="204" t="s">
        <v>443</v>
      </c>
      <c r="D52" s="204" t="s">
        <v>459</v>
      </c>
      <c r="E52" s="202"/>
      <c r="F52" s="202"/>
      <c r="G52" s="202"/>
      <c r="H52" s="202"/>
      <c r="I52" s="202"/>
      <c r="J52" s="202"/>
      <c r="K52" s="202"/>
      <c r="L52" s="202"/>
      <c r="M52" s="202"/>
    </row>
    <row r="53" spans="2:13" s="197" customFormat="1" ht="18" customHeight="1" x14ac:dyDescent="0.25">
      <c r="B53" s="192" t="s">
        <v>460</v>
      </c>
      <c r="C53" s="172" t="s">
        <v>445</v>
      </c>
      <c r="D53" s="172">
        <f>SUM(D49:M49)</f>
        <v>0.5491821832084165</v>
      </c>
      <c r="E53" s="205"/>
      <c r="F53" s="205"/>
      <c r="G53" s="206"/>
    </row>
    <row r="54" spans="2:13" s="197" customFormat="1" ht="16.5" customHeight="1" x14ac:dyDescent="0.25">
      <c r="B54" s="207" t="s">
        <v>239</v>
      </c>
      <c r="C54" s="173" t="s">
        <v>461</v>
      </c>
      <c r="D54" s="173">
        <f>IRR(D46:M46)</f>
        <v>9.9685044534684186E-2</v>
      </c>
      <c r="E54" s="205"/>
      <c r="F54" s="205"/>
      <c r="G54" s="206"/>
    </row>
    <row r="55" spans="2:13" s="197" customFormat="1" x14ac:dyDescent="0.25">
      <c r="B55" s="207" t="s">
        <v>462</v>
      </c>
      <c r="C55" s="196" t="s">
        <v>463</v>
      </c>
      <c r="D55" s="196">
        <f>IF(M47&lt;0,"не окупается",(COUNTIF(D47:M47,"&lt;0")+1))</f>
        <v>7</v>
      </c>
      <c r="E55" s="205"/>
      <c r="F55" s="205"/>
      <c r="G55" s="208"/>
    </row>
    <row r="56" spans="2:13" s="197" customFormat="1" ht="15.75" customHeight="1" x14ac:dyDescent="0.25">
      <c r="B56" s="192" t="s">
        <v>464</v>
      </c>
      <c r="C56" s="196" t="s">
        <v>463</v>
      </c>
      <c r="D56" s="196">
        <f>IF(M50&lt;0,"не окупается",(COUNTIF(D50:M50,"&lt;0")+1))</f>
        <v>7</v>
      </c>
      <c r="E56" s="205"/>
      <c r="F56" s="205"/>
      <c r="G56" s="209"/>
    </row>
    <row r="57" spans="2:13" ht="13.5" customHeight="1" x14ac:dyDescent="0.25">
      <c r="B57" s="210"/>
      <c r="C57" s="195"/>
      <c r="D57" s="195"/>
      <c r="E57" s="195"/>
      <c r="F57" s="195"/>
      <c r="G57" s="195"/>
      <c r="H57" s="195"/>
      <c r="I57" s="211"/>
    </row>
    <row r="58" spans="2:13" ht="21" customHeight="1" x14ac:dyDescent="0.25">
      <c r="B58" s="212"/>
      <c r="C58" s="169"/>
      <c r="D58" s="169"/>
      <c r="E58" s="169"/>
      <c r="F58" s="169"/>
      <c r="G58" s="169"/>
      <c r="H58" s="169"/>
      <c r="I58" s="211"/>
    </row>
    <row r="59" spans="2:13" ht="15" customHeight="1" x14ac:dyDescent="0.25">
      <c r="B59" s="368"/>
      <c r="C59" s="368"/>
      <c r="D59" s="368"/>
      <c r="E59" s="368"/>
      <c r="F59" s="368"/>
      <c r="G59" s="368"/>
      <c r="H59" s="368"/>
      <c r="I59" s="368"/>
      <c r="J59" s="368"/>
      <c r="K59" s="368"/>
      <c r="L59" s="368"/>
      <c r="M59" s="368"/>
    </row>
    <row r="60" spans="2:13" ht="21" customHeight="1" x14ac:dyDescent="0.25">
      <c r="B60" s="368"/>
      <c r="C60" s="368"/>
      <c r="D60" s="368"/>
      <c r="E60" s="368"/>
      <c r="F60" s="368"/>
      <c r="G60" s="368"/>
      <c r="H60" s="368"/>
      <c r="I60" s="368"/>
      <c r="J60" s="368"/>
      <c r="K60" s="368"/>
      <c r="L60" s="368"/>
      <c r="M60" s="368"/>
    </row>
    <row r="61" spans="2:13" ht="16.5" customHeight="1" x14ac:dyDescent="0.25">
      <c r="B61" s="368"/>
      <c r="C61" s="368"/>
      <c r="D61" s="368"/>
      <c r="E61" s="368"/>
      <c r="F61" s="368"/>
      <c r="G61" s="368"/>
      <c r="H61" s="368"/>
      <c r="I61" s="368"/>
      <c r="J61" s="368"/>
      <c r="K61" s="368"/>
      <c r="L61" s="368"/>
      <c r="M61" s="368"/>
    </row>
    <row r="62" spans="2:13" ht="18.75" customHeight="1" x14ac:dyDescent="0.25">
      <c r="B62" s="369"/>
      <c r="C62" s="369"/>
      <c r="D62" s="369"/>
      <c r="E62" s="369"/>
      <c r="F62" s="369"/>
      <c r="G62" s="369"/>
      <c r="H62" s="369"/>
      <c r="I62" s="369"/>
      <c r="J62" s="369"/>
      <c r="K62" s="369"/>
      <c r="L62" s="369"/>
      <c r="M62" s="369"/>
    </row>
  </sheetData>
  <mergeCells count="16">
    <mergeCell ref="B59:M59"/>
    <mergeCell ref="B60:M60"/>
    <mergeCell ref="B61:M61"/>
    <mergeCell ref="B62:M62"/>
    <mergeCell ref="B15:O15"/>
    <mergeCell ref="B16:O16"/>
    <mergeCell ref="B18:O18"/>
    <mergeCell ref="B42:B43"/>
    <mergeCell ref="C42:C43"/>
    <mergeCell ref="D42:M42"/>
    <mergeCell ref="B13:P13"/>
    <mergeCell ref="B5:P5"/>
    <mergeCell ref="B7:O7"/>
    <mergeCell ref="B9:P9"/>
    <mergeCell ref="B10:O10"/>
    <mergeCell ref="B12:P12"/>
  </mergeCells>
  <pageMargins left="1.1023622047244095" right="0.70866141732283472" top="0.39370078740157483" bottom="0.27559055118110237" header="0.19685039370078741" footer="0.15748031496062992"/>
  <pageSetup paperSize="8"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54"/>
  <sheetViews>
    <sheetView view="pageBreakPreview" zoomScale="60" workbookViewId="0">
      <selection activeCell="K18" sqref="K18"/>
    </sheetView>
  </sheetViews>
  <sheetFormatPr defaultRowHeight="15.75" x14ac:dyDescent="0.25"/>
  <cols>
    <col min="1" max="1" width="9.140625" style="43"/>
    <col min="2" max="2" width="37.7109375" style="43" customWidth="1"/>
    <col min="3" max="3" width="9.140625" style="43"/>
    <col min="4" max="4" width="12.85546875" style="43" customWidth="1"/>
    <col min="5" max="6" width="0" style="43" hidden="1" customWidth="1"/>
    <col min="7" max="7" width="11" style="43" customWidth="1"/>
    <col min="8" max="8" width="15.5703125" style="43" customWidth="1"/>
    <col min="9" max="10" width="18.28515625" style="43" customWidth="1"/>
    <col min="11" max="11" width="64.85546875" style="43" customWidth="1"/>
    <col min="12" max="12" width="32.28515625" style="43" customWidth="1"/>
    <col min="13" max="252" width="9.140625" style="43"/>
    <col min="253" max="253" width="37.7109375" style="43" customWidth="1"/>
    <col min="254" max="254" width="9.140625" style="43"/>
    <col min="255" max="255" width="12.85546875" style="43" customWidth="1"/>
    <col min="256" max="257" width="0" style="43" hidden="1" customWidth="1"/>
    <col min="258" max="258" width="18.28515625" style="43" customWidth="1"/>
    <col min="259" max="259" width="64.85546875" style="43" customWidth="1"/>
    <col min="260" max="263" width="9.140625" style="43"/>
    <col min="264" max="264" width="14.85546875" style="43" customWidth="1"/>
    <col min="265" max="508" width="9.140625" style="43"/>
    <col min="509" max="509" width="37.7109375" style="43" customWidth="1"/>
    <col min="510" max="510" width="9.140625" style="43"/>
    <col min="511" max="511" width="12.85546875" style="43" customWidth="1"/>
    <col min="512" max="513" width="0" style="43" hidden="1" customWidth="1"/>
    <col min="514" max="514" width="18.28515625" style="43" customWidth="1"/>
    <col min="515" max="515" width="64.85546875" style="43" customWidth="1"/>
    <col min="516" max="519" width="9.140625" style="43"/>
    <col min="520" max="520" width="14.85546875" style="43" customWidth="1"/>
    <col min="521" max="764" width="9.140625" style="43"/>
    <col min="765" max="765" width="37.7109375" style="43" customWidth="1"/>
    <col min="766" max="766" width="9.140625" style="43"/>
    <col min="767" max="767" width="12.85546875" style="43" customWidth="1"/>
    <col min="768" max="769" width="0" style="43" hidden="1" customWidth="1"/>
    <col min="770" max="770" width="18.28515625" style="43" customWidth="1"/>
    <col min="771" max="771" width="64.85546875" style="43" customWidth="1"/>
    <col min="772" max="775" width="9.140625" style="43"/>
    <col min="776" max="776" width="14.85546875" style="43" customWidth="1"/>
    <col min="777" max="1020" width="9.140625" style="43"/>
    <col min="1021" max="1021" width="37.7109375" style="43" customWidth="1"/>
    <col min="1022" max="1022" width="9.140625" style="43"/>
    <col min="1023" max="1023" width="12.85546875" style="43" customWidth="1"/>
    <col min="1024" max="1025" width="0" style="43" hidden="1" customWidth="1"/>
    <col min="1026" max="1026" width="18.28515625" style="43" customWidth="1"/>
    <col min="1027" max="1027" width="64.85546875" style="43" customWidth="1"/>
    <col min="1028" max="1031" width="9.140625" style="43"/>
    <col min="1032" max="1032" width="14.85546875" style="43" customWidth="1"/>
    <col min="1033" max="1276" width="9.140625" style="43"/>
    <col min="1277" max="1277" width="37.7109375" style="43" customWidth="1"/>
    <col min="1278" max="1278" width="9.140625" style="43"/>
    <col min="1279" max="1279" width="12.85546875" style="43" customWidth="1"/>
    <col min="1280" max="1281" width="0" style="43" hidden="1" customWidth="1"/>
    <col min="1282" max="1282" width="18.28515625" style="43" customWidth="1"/>
    <col min="1283" max="1283" width="64.85546875" style="43" customWidth="1"/>
    <col min="1284" max="1287" width="9.140625" style="43"/>
    <col min="1288" max="1288" width="14.85546875" style="43" customWidth="1"/>
    <col min="1289" max="1532" width="9.140625" style="43"/>
    <col min="1533" max="1533" width="37.7109375" style="43" customWidth="1"/>
    <col min="1534" max="1534" width="9.140625" style="43"/>
    <col min="1535" max="1535" width="12.85546875" style="43" customWidth="1"/>
    <col min="1536" max="1537" width="0" style="43" hidden="1" customWidth="1"/>
    <col min="1538" max="1538" width="18.28515625" style="43" customWidth="1"/>
    <col min="1539" max="1539" width="64.85546875" style="43" customWidth="1"/>
    <col min="1540" max="1543" width="9.140625" style="43"/>
    <col min="1544" max="1544" width="14.85546875" style="43" customWidth="1"/>
    <col min="1545" max="1788" width="9.140625" style="43"/>
    <col min="1789" max="1789" width="37.7109375" style="43" customWidth="1"/>
    <col min="1790" max="1790" width="9.140625" style="43"/>
    <col min="1791" max="1791" width="12.85546875" style="43" customWidth="1"/>
    <col min="1792" max="1793" width="0" style="43" hidden="1" customWidth="1"/>
    <col min="1794" max="1794" width="18.28515625" style="43" customWidth="1"/>
    <col min="1795" max="1795" width="64.85546875" style="43" customWidth="1"/>
    <col min="1796" max="1799" width="9.140625" style="43"/>
    <col min="1800" max="1800" width="14.85546875" style="43" customWidth="1"/>
    <col min="1801" max="2044" width="9.140625" style="43"/>
    <col min="2045" max="2045" width="37.7109375" style="43" customWidth="1"/>
    <col min="2046" max="2046" width="9.140625" style="43"/>
    <col min="2047" max="2047" width="12.85546875" style="43" customWidth="1"/>
    <col min="2048" max="2049" width="0" style="43" hidden="1" customWidth="1"/>
    <col min="2050" max="2050" width="18.28515625" style="43" customWidth="1"/>
    <col min="2051" max="2051" width="64.85546875" style="43" customWidth="1"/>
    <col min="2052" max="2055" width="9.140625" style="43"/>
    <col min="2056" max="2056" width="14.85546875" style="43" customWidth="1"/>
    <col min="2057" max="2300" width="9.140625" style="43"/>
    <col min="2301" max="2301" width="37.7109375" style="43" customWidth="1"/>
    <col min="2302" max="2302" width="9.140625" style="43"/>
    <col min="2303" max="2303" width="12.85546875" style="43" customWidth="1"/>
    <col min="2304" max="2305" width="0" style="43" hidden="1" customWidth="1"/>
    <col min="2306" max="2306" width="18.28515625" style="43" customWidth="1"/>
    <col min="2307" max="2307" width="64.85546875" style="43" customWidth="1"/>
    <col min="2308" max="2311" width="9.140625" style="43"/>
    <col min="2312" max="2312" width="14.85546875" style="43" customWidth="1"/>
    <col min="2313" max="2556" width="9.140625" style="43"/>
    <col min="2557" max="2557" width="37.7109375" style="43" customWidth="1"/>
    <col min="2558" max="2558" width="9.140625" style="43"/>
    <col min="2559" max="2559" width="12.85546875" style="43" customWidth="1"/>
    <col min="2560" max="2561" width="0" style="43" hidden="1" customWidth="1"/>
    <col min="2562" max="2562" width="18.28515625" style="43" customWidth="1"/>
    <col min="2563" max="2563" width="64.85546875" style="43" customWidth="1"/>
    <col min="2564" max="2567" width="9.140625" style="43"/>
    <col min="2568" max="2568" width="14.85546875" style="43" customWidth="1"/>
    <col min="2569" max="2812" width="9.140625" style="43"/>
    <col min="2813" max="2813" width="37.7109375" style="43" customWidth="1"/>
    <col min="2814" max="2814" width="9.140625" style="43"/>
    <col min="2815" max="2815" width="12.85546875" style="43" customWidth="1"/>
    <col min="2816" max="2817" width="0" style="43" hidden="1" customWidth="1"/>
    <col min="2818" max="2818" width="18.28515625" style="43" customWidth="1"/>
    <col min="2819" max="2819" width="64.85546875" style="43" customWidth="1"/>
    <col min="2820" max="2823" width="9.140625" style="43"/>
    <col min="2824" max="2824" width="14.85546875" style="43" customWidth="1"/>
    <col min="2825" max="3068" width="9.140625" style="43"/>
    <col min="3069" max="3069" width="37.7109375" style="43" customWidth="1"/>
    <col min="3070" max="3070" width="9.140625" style="43"/>
    <col min="3071" max="3071" width="12.85546875" style="43" customWidth="1"/>
    <col min="3072" max="3073" width="0" style="43" hidden="1" customWidth="1"/>
    <col min="3074" max="3074" width="18.28515625" style="43" customWidth="1"/>
    <col min="3075" max="3075" width="64.85546875" style="43" customWidth="1"/>
    <col min="3076" max="3079" width="9.140625" style="43"/>
    <col min="3080" max="3080" width="14.85546875" style="43" customWidth="1"/>
    <col min="3081" max="3324" width="9.140625" style="43"/>
    <col min="3325" max="3325" width="37.7109375" style="43" customWidth="1"/>
    <col min="3326" max="3326" width="9.140625" style="43"/>
    <col min="3327" max="3327" width="12.85546875" style="43" customWidth="1"/>
    <col min="3328" max="3329" width="0" style="43" hidden="1" customWidth="1"/>
    <col min="3330" max="3330" width="18.28515625" style="43" customWidth="1"/>
    <col min="3331" max="3331" width="64.85546875" style="43" customWidth="1"/>
    <col min="3332" max="3335" width="9.140625" style="43"/>
    <col min="3336" max="3336" width="14.85546875" style="43" customWidth="1"/>
    <col min="3337" max="3580" width="9.140625" style="43"/>
    <col min="3581" max="3581" width="37.7109375" style="43" customWidth="1"/>
    <col min="3582" max="3582" width="9.140625" style="43"/>
    <col min="3583" max="3583" width="12.85546875" style="43" customWidth="1"/>
    <col min="3584" max="3585" width="0" style="43" hidden="1" customWidth="1"/>
    <col min="3586" max="3586" width="18.28515625" style="43" customWidth="1"/>
    <col min="3587" max="3587" width="64.85546875" style="43" customWidth="1"/>
    <col min="3588" max="3591" width="9.140625" style="43"/>
    <col min="3592" max="3592" width="14.85546875" style="43" customWidth="1"/>
    <col min="3593" max="3836" width="9.140625" style="43"/>
    <col min="3837" max="3837" width="37.7109375" style="43" customWidth="1"/>
    <col min="3838" max="3838" width="9.140625" style="43"/>
    <col min="3839" max="3839" width="12.85546875" style="43" customWidth="1"/>
    <col min="3840" max="3841" width="0" style="43" hidden="1" customWidth="1"/>
    <col min="3842" max="3842" width="18.28515625" style="43" customWidth="1"/>
    <col min="3843" max="3843" width="64.85546875" style="43" customWidth="1"/>
    <col min="3844" max="3847" width="9.140625" style="43"/>
    <col min="3848" max="3848" width="14.85546875" style="43" customWidth="1"/>
    <col min="3849" max="4092" width="9.140625" style="43"/>
    <col min="4093" max="4093" width="37.7109375" style="43" customWidth="1"/>
    <col min="4094" max="4094" width="9.140625" style="43"/>
    <col min="4095" max="4095" width="12.85546875" style="43" customWidth="1"/>
    <col min="4096" max="4097" width="0" style="43" hidden="1" customWidth="1"/>
    <col min="4098" max="4098" width="18.28515625" style="43" customWidth="1"/>
    <col min="4099" max="4099" width="64.85546875" style="43" customWidth="1"/>
    <col min="4100" max="4103" width="9.140625" style="43"/>
    <col min="4104" max="4104" width="14.85546875" style="43" customWidth="1"/>
    <col min="4105" max="4348" width="9.140625" style="43"/>
    <col min="4349" max="4349" width="37.7109375" style="43" customWidth="1"/>
    <col min="4350" max="4350" width="9.140625" style="43"/>
    <col min="4351" max="4351" width="12.85546875" style="43" customWidth="1"/>
    <col min="4352" max="4353" width="0" style="43" hidden="1" customWidth="1"/>
    <col min="4354" max="4354" width="18.28515625" style="43" customWidth="1"/>
    <col min="4355" max="4355" width="64.85546875" style="43" customWidth="1"/>
    <col min="4356" max="4359" width="9.140625" style="43"/>
    <col min="4360" max="4360" width="14.85546875" style="43" customWidth="1"/>
    <col min="4361" max="4604" width="9.140625" style="43"/>
    <col min="4605" max="4605" width="37.7109375" style="43" customWidth="1"/>
    <col min="4606" max="4606" width="9.140625" style="43"/>
    <col min="4607" max="4607" width="12.85546875" style="43" customWidth="1"/>
    <col min="4608" max="4609" width="0" style="43" hidden="1" customWidth="1"/>
    <col min="4610" max="4610" width="18.28515625" style="43" customWidth="1"/>
    <col min="4611" max="4611" width="64.85546875" style="43" customWidth="1"/>
    <col min="4612" max="4615" width="9.140625" style="43"/>
    <col min="4616" max="4616" width="14.85546875" style="43" customWidth="1"/>
    <col min="4617" max="4860" width="9.140625" style="43"/>
    <col min="4861" max="4861" width="37.7109375" style="43" customWidth="1"/>
    <col min="4862" max="4862" width="9.140625" style="43"/>
    <col min="4863" max="4863" width="12.85546875" style="43" customWidth="1"/>
    <col min="4864" max="4865" width="0" style="43" hidden="1" customWidth="1"/>
    <col min="4866" max="4866" width="18.28515625" style="43" customWidth="1"/>
    <col min="4867" max="4867" width="64.85546875" style="43" customWidth="1"/>
    <col min="4868" max="4871" width="9.140625" style="43"/>
    <col min="4872" max="4872" width="14.85546875" style="43" customWidth="1"/>
    <col min="4873" max="5116" width="9.140625" style="43"/>
    <col min="5117" max="5117" width="37.7109375" style="43" customWidth="1"/>
    <col min="5118" max="5118" width="9.140625" style="43"/>
    <col min="5119" max="5119" width="12.85546875" style="43" customWidth="1"/>
    <col min="5120" max="5121" width="0" style="43" hidden="1" customWidth="1"/>
    <col min="5122" max="5122" width="18.28515625" style="43" customWidth="1"/>
    <col min="5123" max="5123" width="64.85546875" style="43" customWidth="1"/>
    <col min="5124" max="5127" width="9.140625" style="43"/>
    <col min="5128" max="5128" width="14.85546875" style="43" customWidth="1"/>
    <col min="5129" max="5372" width="9.140625" style="43"/>
    <col min="5373" max="5373" width="37.7109375" style="43" customWidth="1"/>
    <col min="5374" max="5374" width="9.140625" style="43"/>
    <col min="5375" max="5375" width="12.85546875" style="43" customWidth="1"/>
    <col min="5376" max="5377" width="0" style="43" hidden="1" customWidth="1"/>
    <col min="5378" max="5378" width="18.28515625" style="43" customWidth="1"/>
    <col min="5379" max="5379" width="64.85546875" style="43" customWidth="1"/>
    <col min="5380" max="5383" width="9.140625" style="43"/>
    <col min="5384" max="5384" width="14.85546875" style="43" customWidth="1"/>
    <col min="5385" max="5628" width="9.140625" style="43"/>
    <col min="5629" max="5629" width="37.7109375" style="43" customWidth="1"/>
    <col min="5630" max="5630" width="9.140625" style="43"/>
    <col min="5631" max="5631" width="12.85546875" style="43" customWidth="1"/>
    <col min="5632" max="5633" width="0" style="43" hidden="1" customWidth="1"/>
    <col min="5634" max="5634" width="18.28515625" style="43" customWidth="1"/>
    <col min="5635" max="5635" width="64.85546875" style="43" customWidth="1"/>
    <col min="5636" max="5639" width="9.140625" style="43"/>
    <col min="5640" max="5640" width="14.85546875" style="43" customWidth="1"/>
    <col min="5641" max="5884" width="9.140625" style="43"/>
    <col min="5885" max="5885" width="37.7109375" style="43" customWidth="1"/>
    <col min="5886" max="5886" width="9.140625" style="43"/>
    <col min="5887" max="5887" width="12.85546875" style="43" customWidth="1"/>
    <col min="5888" max="5889" width="0" style="43" hidden="1" customWidth="1"/>
    <col min="5890" max="5890" width="18.28515625" style="43" customWidth="1"/>
    <col min="5891" max="5891" width="64.85546875" style="43" customWidth="1"/>
    <col min="5892" max="5895" width="9.140625" style="43"/>
    <col min="5896" max="5896" width="14.85546875" style="43" customWidth="1"/>
    <col min="5897" max="6140" width="9.140625" style="43"/>
    <col min="6141" max="6141" width="37.7109375" style="43" customWidth="1"/>
    <col min="6142" max="6142" width="9.140625" style="43"/>
    <col min="6143" max="6143" width="12.85546875" style="43" customWidth="1"/>
    <col min="6144" max="6145" width="0" style="43" hidden="1" customWidth="1"/>
    <col min="6146" max="6146" width="18.28515625" style="43" customWidth="1"/>
    <col min="6147" max="6147" width="64.85546875" style="43" customWidth="1"/>
    <col min="6148" max="6151" width="9.140625" style="43"/>
    <col min="6152" max="6152" width="14.85546875" style="43" customWidth="1"/>
    <col min="6153" max="6396" width="9.140625" style="43"/>
    <col min="6397" max="6397" width="37.7109375" style="43" customWidth="1"/>
    <col min="6398" max="6398" width="9.140625" style="43"/>
    <col min="6399" max="6399" width="12.85546875" style="43" customWidth="1"/>
    <col min="6400" max="6401" width="0" style="43" hidden="1" customWidth="1"/>
    <col min="6402" max="6402" width="18.28515625" style="43" customWidth="1"/>
    <col min="6403" max="6403" width="64.85546875" style="43" customWidth="1"/>
    <col min="6404" max="6407" width="9.140625" style="43"/>
    <col min="6408" max="6408" width="14.85546875" style="43" customWidth="1"/>
    <col min="6409" max="6652" width="9.140625" style="43"/>
    <col min="6653" max="6653" width="37.7109375" style="43" customWidth="1"/>
    <col min="6654" max="6654" width="9.140625" style="43"/>
    <col min="6655" max="6655" width="12.85546875" style="43" customWidth="1"/>
    <col min="6656" max="6657" width="0" style="43" hidden="1" customWidth="1"/>
    <col min="6658" max="6658" width="18.28515625" style="43" customWidth="1"/>
    <col min="6659" max="6659" width="64.85546875" style="43" customWidth="1"/>
    <col min="6660" max="6663" width="9.140625" style="43"/>
    <col min="6664" max="6664" width="14.85546875" style="43" customWidth="1"/>
    <col min="6665" max="6908" width="9.140625" style="43"/>
    <col min="6909" max="6909" width="37.7109375" style="43" customWidth="1"/>
    <col min="6910" max="6910" width="9.140625" style="43"/>
    <col min="6911" max="6911" width="12.85546875" style="43" customWidth="1"/>
    <col min="6912" max="6913" width="0" style="43" hidden="1" customWidth="1"/>
    <col min="6914" max="6914" width="18.28515625" style="43" customWidth="1"/>
    <col min="6915" max="6915" width="64.85546875" style="43" customWidth="1"/>
    <col min="6916" max="6919" width="9.140625" style="43"/>
    <col min="6920" max="6920" width="14.85546875" style="43" customWidth="1"/>
    <col min="6921" max="7164" width="9.140625" style="43"/>
    <col min="7165" max="7165" width="37.7109375" style="43" customWidth="1"/>
    <col min="7166" max="7166" width="9.140625" style="43"/>
    <col min="7167" max="7167" width="12.85546875" style="43" customWidth="1"/>
    <col min="7168" max="7169" width="0" style="43" hidden="1" customWidth="1"/>
    <col min="7170" max="7170" width="18.28515625" style="43" customWidth="1"/>
    <col min="7171" max="7171" width="64.85546875" style="43" customWidth="1"/>
    <col min="7172" max="7175" width="9.140625" style="43"/>
    <col min="7176" max="7176" width="14.85546875" style="43" customWidth="1"/>
    <col min="7177" max="7420" width="9.140625" style="43"/>
    <col min="7421" max="7421" width="37.7109375" style="43" customWidth="1"/>
    <col min="7422" max="7422" width="9.140625" style="43"/>
    <col min="7423" max="7423" width="12.85546875" style="43" customWidth="1"/>
    <col min="7424" max="7425" width="0" style="43" hidden="1" customWidth="1"/>
    <col min="7426" max="7426" width="18.28515625" style="43" customWidth="1"/>
    <col min="7427" max="7427" width="64.85546875" style="43" customWidth="1"/>
    <col min="7428" max="7431" width="9.140625" style="43"/>
    <col min="7432" max="7432" width="14.85546875" style="43" customWidth="1"/>
    <col min="7433" max="7676" width="9.140625" style="43"/>
    <col min="7677" max="7677" width="37.7109375" style="43" customWidth="1"/>
    <col min="7678" max="7678" width="9.140625" style="43"/>
    <col min="7679" max="7679" width="12.85546875" style="43" customWidth="1"/>
    <col min="7680" max="7681" width="0" style="43" hidden="1" customWidth="1"/>
    <col min="7682" max="7682" width="18.28515625" style="43" customWidth="1"/>
    <col min="7683" max="7683" width="64.85546875" style="43" customWidth="1"/>
    <col min="7684" max="7687" width="9.140625" style="43"/>
    <col min="7688" max="7688" width="14.85546875" style="43" customWidth="1"/>
    <col min="7689" max="7932" width="9.140625" style="43"/>
    <col min="7933" max="7933" width="37.7109375" style="43" customWidth="1"/>
    <col min="7934" max="7934" width="9.140625" style="43"/>
    <col min="7935" max="7935" width="12.85546875" style="43" customWidth="1"/>
    <col min="7936" max="7937" width="0" style="43" hidden="1" customWidth="1"/>
    <col min="7938" max="7938" width="18.28515625" style="43" customWidth="1"/>
    <col min="7939" max="7939" width="64.85546875" style="43" customWidth="1"/>
    <col min="7940" max="7943" width="9.140625" style="43"/>
    <col min="7944" max="7944" width="14.85546875" style="43" customWidth="1"/>
    <col min="7945" max="8188" width="9.140625" style="43"/>
    <col min="8189" max="8189" width="37.7109375" style="43" customWidth="1"/>
    <col min="8190" max="8190" width="9.140625" style="43"/>
    <col min="8191" max="8191" width="12.85546875" style="43" customWidth="1"/>
    <col min="8192" max="8193" width="0" style="43" hidden="1" customWidth="1"/>
    <col min="8194" max="8194" width="18.28515625" style="43" customWidth="1"/>
    <col min="8195" max="8195" width="64.85546875" style="43" customWidth="1"/>
    <col min="8196" max="8199" width="9.140625" style="43"/>
    <col min="8200" max="8200" width="14.85546875" style="43" customWidth="1"/>
    <col min="8201" max="8444" width="9.140625" style="43"/>
    <col min="8445" max="8445" width="37.7109375" style="43" customWidth="1"/>
    <col min="8446" max="8446" width="9.140625" style="43"/>
    <col min="8447" max="8447" width="12.85546875" style="43" customWidth="1"/>
    <col min="8448" max="8449" width="0" style="43" hidden="1" customWidth="1"/>
    <col min="8450" max="8450" width="18.28515625" style="43" customWidth="1"/>
    <col min="8451" max="8451" width="64.85546875" style="43" customWidth="1"/>
    <col min="8452" max="8455" width="9.140625" style="43"/>
    <col min="8456" max="8456" width="14.85546875" style="43" customWidth="1"/>
    <col min="8457" max="8700" width="9.140625" style="43"/>
    <col min="8701" max="8701" width="37.7109375" style="43" customWidth="1"/>
    <col min="8702" max="8702" width="9.140625" style="43"/>
    <col min="8703" max="8703" width="12.85546875" style="43" customWidth="1"/>
    <col min="8704" max="8705" width="0" style="43" hidden="1" customWidth="1"/>
    <col min="8706" max="8706" width="18.28515625" style="43" customWidth="1"/>
    <col min="8707" max="8707" width="64.85546875" style="43" customWidth="1"/>
    <col min="8708" max="8711" width="9.140625" style="43"/>
    <col min="8712" max="8712" width="14.85546875" style="43" customWidth="1"/>
    <col min="8713" max="8956" width="9.140625" style="43"/>
    <col min="8957" max="8957" width="37.7109375" style="43" customWidth="1"/>
    <col min="8958" max="8958" width="9.140625" style="43"/>
    <col min="8959" max="8959" width="12.85546875" style="43" customWidth="1"/>
    <col min="8960" max="8961" width="0" style="43" hidden="1" customWidth="1"/>
    <col min="8962" max="8962" width="18.28515625" style="43" customWidth="1"/>
    <col min="8963" max="8963" width="64.85546875" style="43" customWidth="1"/>
    <col min="8964" max="8967" width="9.140625" style="43"/>
    <col min="8968" max="8968" width="14.85546875" style="43" customWidth="1"/>
    <col min="8969" max="9212" width="9.140625" style="43"/>
    <col min="9213" max="9213" width="37.7109375" style="43" customWidth="1"/>
    <col min="9214" max="9214" width="9.140625" style="43"/>
    <col min="9215" max="9215" width="12.85546875" style="43" customWidth="1"/>
    <col min="9216" max="9217" width="0" style="43" hidden="1" customWidth="1"/>
    <col min="9218" max="9218" width="18.28515625" style="43" customWidth="1"/>
    <col min="9219" max="9219" width="64.85546875" style="43" customWidth="1"/>
    <col min="9220" max="9223" width="9.140625" style="43"/>
    <col min="9224" max="9224" width="14.85546875" style="43" customWidth="1"/>
    <col min="9225" max="9468" width="9.140625" style="43"/>
    <col min="9469" max="9469" width="37.7109375" style="43" customWidth="1"/>
    <col min="9470" max="9470" width="9.140625" style="43"/>
    <col min="9471" max="9471" width="12.85546875" style="43" customWidth="1"/>
    <col min="9472" max="9473" width="0" style="43" hidden="1" customWidth="1"/>
    <col min="9474" max="9474" width="18.28515625" style="43" customWidth="1"/>
    <col min="9475" max="9475" width="64.85546875" style="43" customWidth="1"/>
    <col min="9476" max="9479" width="9.140625" style="43"/>
    <col min="9480" max="9480" width="14.85546875" style="43" customWidth="1"/>
    <col min="9481" max="9724" width="9.140625" style="43"/>
    <col min="9725" max="9725" width="37.7109375" style="43" customWidth="1"/>
    <col min="9726" max="9726" width="9.140625" style="43"/>
    <col min="9727" max="9727" width="12.85546875" style="43" customWidth="1"/>
    <col min="9728" max="9729" width="0" style="43" hidden="1" customWidth="1"/>
    <col min="9730" max="9730" width="18.28515625" style="43" customWidth="1"/>
    <col min="9731" max="9731" width="64.85546875" style="43" customWidth="1"/>
    <col min="9732" max="9735" width="9.140625" style="43"/>
    <col min="9736" max="9736" width="14.85546875" style="43" customWidth="1"/>
    <col min="9737" max="9980" width="9.140625" style="43"/>
    <col min="9981" max="9981" width="37.7109375" style="43" customWidth="1"/>
    <col min="9982" max="9982" width="9.140625" style="43"/>
    <col min="9983" max="9983" width="12.85546875" style="43" customWidth="1"/>
    <col min="9984" max="9985" width="0" style="43" hidden="1" customWidth="1"/>
    <col min="9986" max="9986" width="18.28515625" style="43" customWidth="1"/>
    <col min="9987" max="9987" width="64.85546875" style="43" customWidth="1"/>
    <col min="9988" max="9991" width="9.140625" style="43"/>
    <col min="9992" max="9992" width="14.85546875" style="43" customWidth="1"/>
    <col min="9993" max="10236" width="9.140625" style="43"/>
    <col min="10237" max="10237" width="37.7109375" style="43" customWidth="1"/>
    <col min="10238" max="10238" width="9.140625" style="43"/>
    <col min="10239" max="10239" width="12.85546875" style="43" customWidth="1"/>
    <col min="10240" max="10241" width="0" style="43" hidden="1" customWidth="1"/>
    <col min="10242" max="10242" width="18.28515625" style="43" customWidth="1"/>
    <col min="10243" max="10243" width="64.85546875" style="43" customWidth="1"/>
    <col min="10244" max="10247" width="9.140625" style="43"/>
    <col min="10248" max="10248" width="14.85546875" style="43" customWidth="1"/>
    <col min="10249" max="10492" width="9.140625" style="43"/>
    <col min="10493" max="10493" width="37.7109375" style="43" customWidth="1"/>
    <col min="10494" max="10494" width="9.140625" style="43"/>
    <col min="10495" max="10495" width="12.85546875" style="43" customWidth="1"/>
    <col min="10496" max="10497" width="0" style="43" hidden="1" customWidth="1"/>
    <col min="10498" max="10498" width="18.28515625" style="43" customWidth="1"/>
    <col min="10499" max="10499" width="64.85546875" style="43" customWidth="1"/>
    <col min="10500" max="10503" width="9.140625" style="43"/>
    <col min="10504" max="10504" width="14.85546875" style="43" customWidth="1"/>
    <col min="10505" max="10748" width="9.140625" style="43"/>
    <col min="10749" max="10749" width="37.7109375" style="43" customWidth="1"/>
    <col min="10750" max="10750" width="9.140625" style="43"/>
    <col min="10751" max="10751" width="12.85546875" style="43" customWidth="1"/>
    <col min="10752" max="10753" width="0" style="43" hidden="1" customWidth="1"/>
    <col min="10754" max="10754" width="18.28515625" style="43" customWidth="1"/>
    <col min="10755" max="10755" width="64.85546875" style="43" customWidth="1"/>
    <col min="10756" max="10759" width="9.140625" style="43"/>
    <col min="10760" max="10760" width="14.85546875" style="43" customWidth="1"/>
    <col min="10761" max="11004" width="9.140625" style="43"/>
    <col min="11005" max="11005" width="37.7109375" style="43" customWidth="1"/>
    <col min="11006" max="11006" width="9.140625" style="43"/>
    <col min="11007" max="11007" width="12.85546875" style="43" customWidth="1"/>
    <col min="11008" max="11009" width="0" style="43" hidden="1" customWidth="1"/>
    <col min="11010" max="11010" width="18.28515625" style="43" customWidth="1"/>
    <col min="11011" max="11011" width="64.85546875" style="43" customWidth="1"/>
    <col min="11012" max="11015" width="9.140625" style="43"/>
    <col min="11016" max="11016" width="14.85546875" style="43" customWidth="1"/>
    <col min="11017" max="11260" width="9.140625" style="43"/>
    <col min="11261" max="11261" width="37.7109375" style="43" customWidth="1"/>
    <col min="11262" max="11262" width="9.140625" style="43"/>
    <col min="11263" max="11263" width="12.85546875" style="43" customWidth="1"/>
    <col min="11264" max="11265" width="0" style="43" hidden="1" customWidth="1"/>
    <col min="11266" max="11266" width="18.28515625" style="43" customWidth="1"/>
    <col min="11267" max="11267" width="64.85546875" style="43" customWidth="1"/>
    <col min="11268" max="11271" width="9.140625" style="43"/>
    <col min="11272" max="11272" width="14.85546875" style="43" customWidth="1"/>
    <col min="11273" max="11516" width="9.140625" style="43"/>
    <col min="11517" max="11517" width="37.7109375" style="43" customWidth="1"/>
    <col min="11518" max="11518" width="9.140625" style="43"/>
    <col min="11519" max="11519" width="12.85546875" style="43" customWidth="1"/>
    <col min="11520" max="11521" width="0" style="43" hidden="1" customWidth="1"/>
    <col min="11522" max="11522" width="18.28515625" style="43" customWidth="1"/>
    <col min="11523" max="11523" width="64.85546875" style="43" customWidth="1"/>
    <col min="11524" max="11527" width="9.140625" style="43"/>
    <col min="11528" max="11528" width="14.85546875" style="43" customWidth="1"/>
    <col min="11529" max="11772" width="9.140625" style="43"/>
    <col min="11773" max="11773" width="37.7109375" style="43" customWidth="1"/>
    <col min="11774" max="11774" width="9.140625" style="43"/>
    <col min="11775" max="11775" width="12.85546875" style="43" customWidth="1"/>
    <col min="11776" max="11777" width="0" style="43" hidden="1" customWidth="1"/>
    <col min="11778" max="11778" width="18.28515625" style="43" customWidth="1"/>
    <col min="11779" max="11779" width="64.85546875" style="43" customWidth="1"/>
    <col min="11780" max="11783" width="9.140625" style="43"/>
    <col min="11784" max="11784" width="14.85546875" style="43" customWidth="1"/>
    <col min="11785" max="12028" width="9.140625" style="43"/>
    <col min="12029" max="12029" width="37.7109375" style="43" customWidth="1"/>
    <col min="12030" max="12030" width="9.140625" style="43"/>
    <col min="12031" max="12031" width="12.85546875" style="43" customWidth="1"/>
    <col min="12032" max="12033" width="0" style="43" hidden="1" customWidth="1"/>
    <col min="12034" max="12034" width="18.28515625" style="43" customWidth="1"/>
    <col min="12035" max="12035" width="64.85546875" style="43" customWidth="1"/>
    <col min="12036" max="12039" width="9.140625" style="43"/>
    <col min="12040" max="12040" width="14.85546875" style="43" customWidth="1"/>
    <col min="12041" max="12284" width="9.140625" style="43"/>
    <col min="12285" max="12285" width="37.7109375" style="43" customWidth="1"/>
    <col min="12286" max="12286" width="9.140625" style="43"/>
    <col min="12287" max="12287" width="12.85546875" style="43" customWidth="1"/>
    <col min="12288" max="12289" width="0" style="43" hidden="1" customWidth="1"/>
    <col min="12290" max="12290" width="18.28515625" style="43" customWidth="1"/>
    <col min="12291" max="12291" width="64.85546875" style="43" customWidth="1"/>
    <col min="12292" max="12295" width="9.140625" style="43"/>
    <col min="12296" max="12296" width="14.85546875" style="43" customWidth="1"/>
    <col min="12297" max="12540" width="9.140625" style="43"/>
    <col min="12541" max="12541" width="37.7109375" style="43" customWidth="1"/>
    <col min="12542" max="12542" width="9.140625" style="43"/>
    <col min="12543" max="12543" width="12.85546875" style="43" customWidth="1"/>
    <col min="12544" max="12545" width="0" style="43" hidden="1" customWidth="1"/>
    <col min="12546" max="12546" width="18.28515625" style="43" customWidth="1"/>
    <col min="12547" max="12547" width="64.85546875" style="43" customWidth="1"/>
    <col min="12548" max="12551" width="9.140625" style="43"/>
    <col min="12552" max="12552" width="14.85546875" style="43" customWidth="1"/>
    <col min="12553" max="12796" width="9.140625" style="43"/>
    <col min="12797" max="12797" width="37.7109375" style="43" customWidth="1"/>
    <col min="12798" max="12798" width="9.140625" style="43"/>
    <col min="12799" max="12799" width="12.85546875" style="43" customWidth="1"/>
    <col min="12800" max="12801" width="0" style="43" hidden="1" customWidth="1"/>
    <col min="12802" max="12802" width="18.28515625" style="43" customWidth="1"/>
    <col min="12803" max="12803" width="64.85546875" style="43" customWidth="1"/>
    <col min="12804" max="12807" width="9.140625" style="43"/>
    <col min="12808" max="12808" width="14.85546875" style="43" customWidth="1"/>
    <col min="12809" max="13052" width="9.140625" style="43"/>
    <col min="13053" max="13053" width="37.7109375" style="43" customWidth="1"/>
    <col min="13054" max="13054" width="9.140625" style="43"/>
    <col min="13055" max="13055" width="12.85546875" style="43" customWidth="1"/>
    <col min="13056" max="13057" width="0" style="43" hidden="1" customWidth="1"/>
    <col min="13058" max="13058" width="18.28515625" style="43" customWidth="1"/>
    <col min="13059" max="13059" width="64.85546875" style="43" customWidth="1"/>
    <col min="13060" max="13063" width="9.140625" style="43"/>
    <col min="13064" max="13064" width="14.85546875" style="43" customWidth="1"/>
    <col min="13065" max="13308" width="9.140625" style="43"/>
    <col min="13309" max="13309" width="37.7109375" style="43" customWidth="1"/>
    <col min="13310" max="13310" width="9.140625" style="43"/>
    <col min="13311" max="13311" width="12.85546875" style="43" customWidth="1"/>
    <col min="13312" max="13313" width="0" style="43" hidden="1" customWidth="1"/>
    <col min="13314" max="13314" width="18.28515625" style="43" customWidth="1"/>
    <col min="13315" max="13315" width="64.85546875" style="43" customWidth="1"/>
    <col min="13316" max="13319" width="9.140625" style="43"/>
    <col min="13320" max="13320" width="14.85546875" style="43" customWidth="1"/>
    <col min="13321" max="13564" width="9.140625" style="43"/>
    <col min="13565" max="13565" width="37.7109375" style="43" customWidth="1"/>
    <col min="13566" max="13566" width="9.140625" style="43"/>
    <col min="13567" max="13567" width="12.85546875" style="43" customWidth="1"/>
    <col min="13568" max="13569" width="0" style="43" hidden="1" customWidth="1"/>
    <col min="13570" max="13570" width="18.28515625" style="43" customWidth="1"/>
    <col min="13571" max="13571" width="64.85546875" style="43" customWidth="1"/>
    <col min="13572" max="13575" width="9.140625" style="43"/>
    <col min="13576" max="13576" width="14.85546875" style="43" customWidth="1"/>
    <col min="13577" max="13820" width="9.140625" style="43"/>
    <col min="13821" max="13821" width="37.7109375" style="43" customWidth="1"/>
    <col min="13822" max="13822" width="9.140625" style="43"/>
    <col min="13823" max="13823" width="12.85546875" style="43" customWidth="1"/>
    <col min="13824" max="13825" width="0" style="43" hidden="1" customWidth="1"/>
    <col min="13826" max="13826" width="18.28515625" style="43" customWidth="1"/>
    <col min="13827" max="13827" width="64.85546875" style="43" customWidth="1"/>
    <col min="13828" max="13831" width="9.140625" style="43"/>
    <col min="13832" max="13832" width="14.85546875" style="43" customWidth="1"/>
    <col min="13833" max="14076" width="9.140625" style="43"/>
    <col min="14077" max="14077" width="37.7109375" style="43" customWidth="1"/>
    <col min="14078" max="14078" width="9.140625" style="43"/>
    <col min="14079" max="14079" width="12.85546875" style="43" customWidth="1"/>
    <col min="14080" max="14081" width="0" style="43" hidden="1" customWidth="1"/>
    <col min="14082" max="14082" width="18.28515625" style="43" customWidth="1"/>
    <col min="14083" max="14083" width="64.85546875" style="43" customWidth="1"/>
    <col min="14084" max="14087" width="9.140625" style="43"/>
    <col min="14088" max="14088" width="14.85546875" style="43" customWidth="1"/>
    <col min="14089" max="14332" width="9.140625" style="43"/>
    <col min="14333" max="14333" width="37.7109375" style="43" customWidth="1"/>
    <col min="14334" max="14334" width="9.140625" style="43"/>
    <col min="14335" max="14335" width="12.85546875" style="43" customWidth="1"/>
    <col min="14336" max="14337" width="0" style="43" hidden="1" customWidth="1"/>
    <col min="14338" max="14338" width="18.28515625" style="43" customWidth="1"/>
    <col min="14339" max="14339" width="64.85546875" style="43" customWidth="1"/>
    <col min="14340" max="14343" width="9.140625" style="43"/>
    <col min="14344" max="14344" width="14.85546875" style="43" customWidth="1"/>
    <col min="14345" max="14588" width="9.140625" style="43"/>
    <col min="14589" max="14589" width="37.7109375" style="43" customWidth="1"/>
    <col min="14590" max="14590" width="9.140625" style="43"/>
    <col min="14591" max="14591" width="12.85546875" style="43" customWidth="1"/>
    <col min="14592" max="14593" width="0" style="43" hidden="1" customWidth="1"/>
    <col min="14594" max="14594" width="18.28515625" style="43" customWidth="1"/>
    <col min="14595" max="14595" width="64.85546875" style="43" customWidth="1"/>
    <col min="14596" max="14599" width="9.140625" style="43"/>
    <col min="14600" max="14600" width="14.85546875" style="43" customWidth="1"/>
    <col min="14601" max="14844" width="9.140625" style="43"/>
    <col min="14845" max="14845" width="37.7109375" style="43" customWidth="1"/>
    <col min="14846" max="14846" width="9.140625" style="43"/>
    <col min="14847" max="14847" width="12.85546875" style="43" customWidth="1"/>
    <col min="14848" max="14849" width="0" style="43" hidden="1" customWidth="1"/>
    <col min="14850" max="14850" width="18.28515625" style="43" customWidth="1"/>
    <col min="14851" max="14851" width="64.85546875" style="43" customWidth="1"/>
    <col min="14852" max="14855" width="9.140625" style="43"/>
    <col min="14856" max="14856" width="14.85546875" style="43" customWidth="1"/>
    <col min="14857" max="15100" width="9.140625" style="43"/>
    <col min="15101" max="15101" width="37.7109375" style="43" customWidth="1"/>
    <col min="15102" max="15102" width="9.140625" style="43"/>
    <col min="15103" max="15103" width="12.85546875" style="43" customWidth="1"/>
    <col min="15104" max="15105" width="0" style="43" hidden="1" customWidth="1"/>
    <col min="15106" max="15106" width="18.28515625" style="43" customWidth="1"/>
    <col min="15107" max="15107" width="64.85546875" style="43" customWidth="1"/>
    <col min="15108" max="15111" width="9.140625" style="43"/>
    <col min="15112" max="15112" width="14.85546875" style="43" customWidth="1"/>
    <col min="15113" max="15356" width="9.140625" style="43"/>
    <col min="15357" max="15357" width="37.7109375" style="43" customWidth="1"/>
    <col min="15358" max="15358" width="9.140625" style="43"/>
    <col min="15359" max="15359" width="12.85546875" style="43" customWidth="1"/>
    <col min="15360" max="15361" width="0" style="43" hidden="1" customWidth="1"/>
    <col min="15362" max="15362" width="18.28515625" style="43" customWidth="1"/>
    <col min="15363" max="15363" width="64.85546875" style="43" customWidth="1"/>
    <col min="15364" max="15367" width="9.140625" style="43"/>
    <col min="15368" max="15368" width="14.85546875" style="43" customWidth="1"/>
    <col min="15369" max="15612" width="9.140625" style="43"/>
    <col min="15613" max="15613" width="37.7109375" style="43" customWidth="1"/>
    <col min="15614" max="15614" width="9.140625" style="43"/>
    <col min="15615" max="15615" width="12.85546875" style="43" customWidth="1"/>
    <col min="15616" max="15617" width="0" style="43" hidden="1" customWidth="1"/>
    <col min="15618" max="15618" width="18.28515625" style="43" customWidth="1"/>
    <col min="15619" max="15619" width="64.85546875" style="43" customWidth="1"/>
    <col min="15620" max="15623" width="9.140625" style="43"/>
    <col min="15624" max="15624" width="14.85546875" style="43" customWidth="1"/>
    <col min="15625" max="15868" width="9.140625" style="43"/>
    <col min="15869" max="15869" width="37.7109375" style="43" customWidth="1"/>
    <col min="15870" max="15870" width="9.140625" style="43"/>
    <col min="15871" max="15871" width="12.85546875" style="43" customWidth="1"/>
    <col min="15872" max="15873" width="0" style="43" hidden="1" customWidth="1"/>
    <col min="15874" max="15874" width="18.28515625" style="43" customWidth="1"/>
    <col min="15875" max="15875" width="64.85546875" style="43" customWidth="1"/>
    <col min="15876" max="15879" width="9.140625" style="43"/>
    <col min="15880" max="15880" width="14.85546875" style="43" customWidth="1"/>
    <col min="15881" max="16124" width="9.140625" style="43"/>
    <col min="16125" max="16125" width="37.7109375" style="43" customWidth="1"/>
    <col min="16126" max="16126" width="9.140625" style="43"/>
    <col min="16127" max="16127" width="12.85546875" style="43" customWidth="1"/>
    <col min="16128" max="16129" width="0" style="43" hidden="1" customWidth="1"/>
    <col min="16130" max="16130" width="18.28515625" style="43" customWidth="1"/>
    <col min="16131" max="16131" width="64.85546875" style="43" customWidth="1"/>
    <col min="16132" max="16135" width="9.140625" style="43"/>
    <col min="16136" max="16136" width="14.85546875" style="43" customWidth="1"/>
    <col min="16137" max="16384" width="9.140625" style="43"/>
  </cols>
  <sheetData>
    <row r="1" spans="1:44" ht="18.75" x14ac:dyDescent="0.25">
      <c r="L1" s="27" t="s">
        <v>68</v>
      </c>
    </row>
    <row r="2" spans="1:44" ht="18.75" x14ac:dyDescent="0.3">
      <c r="L2" s="12" t="s">
        <v>10</v>
      </c>
    </row>
    <row r="3" spans="1:44" ht="18.75" x14ac:dyDescent="0.3">
      <c r="L3" s="12" t="s">
        <v>427</v>
      </c>
    </row>
    <row r="4" spans="1:44" ht="18.75" x14ac:dyDescent="0.3">
      <c r="K4" s="12"/>
    </row>
    <row r="5" spans="1:44" x14ac:dyDescent="0.25">
      <c r="A5" s="327" t="s">
        <v>560</v>
      </c>
      <c r="B5" s="327"/>
      <c r="C5" s="327"/>
      <c r="D5" s="327"/>
      <c r="E5" s="327"/>
      <c r="F5" s="327"/>
      <c r="G5" s="327"/>
      <c r="H5" s="327"/>
      <c r="I5" s="327"/>
      <c r="J5" s="327"/>
      <c r="K5" s="327"/>
      <c r="L5" s="32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row>
    <row r="6" spans="1:44" x14ac:dyDescent="0.25">
      <c r="A6" s="13"/>
      <c r="B6" s="8"/>
      <c r="C6" s="8"/>
      <c r="D6" s="13"/>
      <c r="E6" s="8"/>
      <c r="F6" s="8"/>
      <c r="G6" s="109"/>
      <c r="H6" s="8"/>
      <c r="I6" s="8"/>
      <c r="J6" s="109"/>
      <c r="K6" s="8"/>
      <c r="L6" s="8"/>
    </row>
    <row r="7" spans="1:44" ht="18.75" x14ac:dyDescent="0.25">
      <c r="A7" s="331" t="s">
        <v>9</v>
      </c>
      <c r="B7" s="331"/>
      <c r="C7" s="331"/>
      <c r="D7" s="331"/>
      <c r="E7" s="331"/>
      <c r="F7" s="331"/>
      <c r="G7" s="331"/>
      <c r="H7" s="331"/>
      <c r="I7" s="331"/>
      <c r="J7" s="331"/>
      <c r="K7" s="331"/>
      <c r="L7" s="331"/>
    </row>
    <row r="8" spans="1:44" ht="18.75" x14ac:dyDescent="0.25">
      <c r="A8" s="11"/>
      <c r="B8" s="11"/>
      <c r="C8" s="11"/>
      <c r="D8" s="11"/>
      <c r="E8" s="11"/>
      <c r="F8" s="11"/>
      <c r="G8" s="10"/>
      <c r="H8" s="10"/>
      <c r="I8" s="10"/>
      <c r="J8" s="10"/>
      <c r="K8" s="10"/>
      <c r="L8" s="10"/>
    </row>
    <row r="9" spans="1:44" x14ac:dyDescent="0.25">
      <c r="A9" s="332" t="s">
        <v>430</v>
      </c>
      <c r="B9" s="332"/>
      <c r="C9" s="332"/>
      <c r="D9" s="332"/>
      <c r="E9" s="332"/>
      <c r="F9" s="332"/>
      <c r="G9" s="332"/>
      <c r="H9" s="332"/>
      <c r="I9" s="332"/>
      <c r="J9" s="332"/>
      <c r="K9" s="332"/>
      <c r="L9" s="332"/>
    </row>
    <row r="10" spans="1:44" x14ac:dyDescent="0.25">
      <c r="A10" s="328" t="s">
        <v>8</v>
      </c>
      <c r="B10" s="328"/>
      <c r="C10" s="328"/>
      <c r="D10" s="328"/>
      <c r="E10" s="328"/>
      <c r="F10" s="328"/>
      <c r="G10" s="328"/>
      <c r="H10" s="328"/>
      <c r="I10" s="328"/>
      <c r="J10" s="328"/>
      <c r="K10" s="328"/>
      <c r="L10" s="328"/>
    </row>
    <row r="11" spans="1:44" ht="18.75" x14ac:dyDescent="0.25">
      <c r="A11" s="11"/>
      <c r="B11" s="11"/>
      <c r="C11" s="11"/>
      <c r="D11" s="11"/>
      <c r="E11" s="11"/>
      <c r="F11" s="11"/>
      <c r="G11" s="10"/>
      <c r="H11" s="10"/>
      <c r="I11" s="10"/>
      <c r="J11" s="10"/>
      <c r="K11" s="10"/>
      <c r="L11" s="10"/>
    </row>
    <row r="12" spans="1:44" ht="18.75" x14ac:dyDescent="0.25">
      <c r="A12" s="331" t="s">
        <v>645</v>
      </c>
      <c r="B12" s="331"/>
      <c r="C12" s="331"/>
      <c r="D12" s="331"/>
      <c r="E12" s="331"/>
      <c r="F12" s="331"/>
      <c r="G12" s="331"/>
      <c r="H12" s="331"/>
      <c r="I12" s="331"/>
      <c r="J12" s="331"/>
      <c r="K12" s="331"/>
      <c r="L12" s="331"/>
    </row>
    <row r="13" spans="1:44" x14ac:dyDescent="0.25">
      <c r="A13" s="328" t="s">
        <v>7</v>
      </c>
      <c r="B13" s="328"/>
      <c r="C13" s="328"/>
      <c r="D13" s="328"/>
      <c r="E13" s="328"/>
      <c r="F13" s="328"/>
      <c r="G13" s="328"/>
      <c r="H13" s="328"/>
      <c r="I13" s="328"/>
      <c r="J13" s="328"/>
      <c r="K13" s="328"/>
      <c r="L13" s="328"/>
    </row>
    <row r="14" spans="1:44" ht="18.75" x14ac:dyDescent="0.25">
      <c r="A14" s="3"/>
      <c r="B14" s="3"/>
      <c r="C14" s="3"/>
      <c r="D14" s="3"/>
      <c r="E14" s="3"/>
      <c r="F14" s="3"/>
      <c r="G14" s="9"/>
      <c r="H14" s="9"/>
      <c r="I14" s="9"/>
      <c r="J14" s="9"/>
      <c r="K14" s="9"/>
      <c r="L14" s="9"/>
    </row>
    <row r="15" spans="1:44" ht="32.25" customHeight="1" x14ac:dyDescent="0.25">
      <c r="A15" s="395" t="s">
        <v>563</v>
      </c>
      <c r="B15" s="395"/>
      <c r="C15" s="395"/>
      <c r="D15" s="395"/>
      <c r="E15" s="395"/>
      <c r="F15" s="395"/>
      <c r="G15" s="395"/>
      <c r="H15" s="395"/>
      <c r="I15" s="395"/>
      <c r="J15" s="395"/>
      <c r="K15" s="395"/>
      <c r="L15" s="395"/>
    </row>
    <row r="16" spans="1:44" x14ac:dyDescent="0.25">
      <c r="A16" s="328" t="s">
        <v>6</v>
      </c>
      <c r="B16" s="328"/>
      <c r="C16" s="328"/>
      <c r="D16" s="328"/>
      <c r="E16" s="328"/>
      <c r="F16" s="328"/>
      <c r="G16" s="328"/>
      <c r="H16" s="328"/>
      <c r="I16" s="328"/>
      <c r="J16" s="328"/>
      <c r="K16" s="328"/>
      <c r="L16" s="328"/>
    </row>
    <row r="17" spans="1:12" ht="15.75" customHeight="1" x14ac:dyDescent="0.25">
      <c r="L17" s="110"/>
    </row>
    <row r="18" spans="1:12" x14ac:dyDescent="0.25">
      <c r="K18" s="32"/>
    </row>
    <row r="19" spans="1:12" ht="15.75" customHeight="1" x14ac:dyDescent="0.25">
      <c r="A19" s="383" t="s">
        <v>376</v>
      </c>
      <c r="B19" s="383"/>
      <c r="C19" s="383"/>
      <c r="D19" s="383"/>
      <c r="E19" s="383"/>
      <c r="F19" s="383"/>
      <c r="G19" s="383"/>
      <c r="H19" s="383"/>
      <c r="I19" s="383"/>
      <c r="J19" s="383"/>
      <c r="K19" s="383"/>
      <c r="L19" s="383"/>
    </row>
    <row r="20" spans="1:12" x14ac:dyDescent="0.25">
      <c r="A20" s="46"/>
      <c r="B20" s="46"/>
    </row>
    <row r="21" spans="1:12" ht="28.5" customHeight="1" x14ac:dyDescent="0.25">
      <c r="A21" s="375" t="s">
        <v>210</v>
      </c>
      <c r="B21" s="375" t="s">
        <v>209</v>
      </c>
      <c r="C21" s="380" t="s">
        <v>311</v>
      </c>
      <c r="D21" s="380"/>
      <c r="E21" s="380"/>
      <c r="F21" s="380"/>
      <c r="G21" s="380"/>
      <c r="H21" s="380"/>
      <c r="I21" s="375" t="s">
        <v>208</v>
      </c>
      <c r="J21" s="377" t="s">
        <v>313</v>
      </c>
      <c r="K21" s="375" t="s">
        <v>207</v>
      </c>
      <c r="L21" s="376" t="s">
        <v>312</v>
      </c>
    </row>
    <row r="22" spans="1:12" ht="58.5" customHeight="1" x14ac:dyDescent="0.25">
      <c r="A22" s="375"/>
      <c r="B22" s="375"/>
      <c r="C22" s="379" t="s">
        <v>2</v>
      </c>
      <c r="D22" s="379"/>
      <c r="E22" s="99"/>
      <c r="F22" s="100"/>
      <c r="G22" s="381" t="s">
        <v>1</v>
      </c>
      <c r="H22" s="382"/>
      <c r="I22" s="375"/>
      <c r="J22" s="378"/>
      <c r="K22" s="375"/>
      <c r="L22" s="376"/>
    </row>
    <row r="23" spans="1:12" ht="47.25" x14ac:dyDescent="0.25">
      <c r="A23" s="375"/>
      <c r="B23" s="375"/>
      <c r="C23" s="67" t="s">
        <v>206</v>
      </c>
      <c r="D23" s="67" t="s">
        <v>205</v>
      </c>
      <c r="E23" s="67" t="s">
        <v>206</v>
      </c>
      <c r="F23" s="67" t="s">
        <v>205</v>
      </c>
      <c r="G23" s="67" t="s">
        <v>206</v>
      </c>
      <c r="H23" s="67" t="s">
        <v>205</v>
      </c>
      <c r="I23" s="375"/>
      <c r="J23" s="379"/>
      <c r="K23" s="375"/>
      <c r="L23" s="376"/>
    </row>
    <row r="24" spans="1:12" x14ac:dyDescent="0.25">
      <c r="A24" s="51">
        <v>1</v>
      </c>
      <c r="B24" s="51">
        <v>2</v>
      </c>
      <c r="C24" s="67">
        <v>3</v>
      </c>
      <c r="D24" s="67">
        <v>4</v>
      </c>
      <c r="E24" s="67">
        <v>5</v>
      </c>
      <c r="F24" s="67">
        <v>6</v>
      </c>
      <c r="G24" s="67">
        <v>7</v>
      </c>
      <c r="H24" s="67">
        <v>8</v>
      </c>
      <c r="I24" s="67">
        <v>9</v>
      </c>
      <c r="J24" s="67">
        <v>10</v>
      </c>
      <c r="K24" s="67">
        <v>11</v>
      </c>
      <c r="L24" s="67">
        <v>12</v>
      </c>
    </row>
    <row r="25" spans="1:12" x14ac:dyDescent="0.25">
      <c r="A25" s="67">
        <v>1</v>
      </c>
      <c r="B25" s="68" t="s">
        <v>204</v>
      </c>
      <c r="C25" s="50" t="s">
        <v>419</v>
      </c>
      <c r="D25" s="50" t="s">
        <v>419</v>
      </c>
      <c r="E25" s="50" t="s">
        <v>419</v>
      </c>
      <c r="F25" s="50" t="s">
        <v>419</v>
      </c>
      <c r="G25" s="50" t="s">
        <v>419</v>
      </c>
      <c r="H25" s="50" t="s">
        <v>419</v>
      </c>
      <c r="I25" s="50" t="s">
        <v>419</v>
      </c>
      <c r="J25" s="50" t="s">
        <v>419</v>
      </c>
      <c r="K25" s="65"/>
      <c r="L25" s="72"/>
    </row>
    <row r="26" spans="1:12" ht="21.75" customHeight="1" x14ac:dyDescent="0.25">
      <c r="A26" s="67" t="s">
        <v>203</v>
      </c>
      <c r="B26" s="70" t="s">
        <v>318</v>
      </c>
      <c r="C26" s="50" t="s">
        <v>419</v>
      </c>
      <c r="D26" s="50" t="s">
        <v>419</v>
      </c>
      <c r="E26" s="50" t="s">
        <v>419</v>
      </c>
      <c r="F26" s="50" t="s">
        <v>419</v>
      </c>
      <c r="G26" s="50" t="s">
        <v>419</v>
      </c>
      <c r="H26" s="50" t="s">
        <v>419</v>
      </c>
      <c r="I26" s="50" t="s">
        <v>419</v>
      </c>
      <c r="J26" s="50" t="s">
        <v>419</v>
      </c>
      <c r="K26" s="65"/>
      <c r="L26" s="65"/>
    </row>
    <row r="27" spans="1:12" ht="39" customHeight="1" x14ac:dyDescent="0.25">
      <c r="A27" s="67" t="s">
        <v>202</v>
      </c>
      <c r="B27" s="70" t="s">
        <v>320</v>
      </c>
      <c r="C27" s="50" t="s">
        <v>419</v>
      </c>
      <c r="D27" s="50" t="s">
        <v>419</v>
      </c>
      <c r="E27" s="50" t="s">
        <v>419</v>
      </c>
      <c r="F27" s="50" t="s">
        <v>419</v>
      </c>
      <c r="G27" s="50" t="s">
        <v>419</v>
      </c>
      <c r="H27" s="50" t="s">
        <v>419</v>
      </c>
      <c r="I27" s="50" t="s">
        <v>419</v>
      </c>
      <c r="J27" s="50" t="s">
        <v>419</v>
      </c>
      <c r="K27" s="65"/>
      <c r="L27" s="65"/>
    </row>
    <row r="28" spans="1:12" ht="70.5" customHeight="1" x14ac:dyDescent="0.25">
      <c r="A28" s="67" t="s">
        <v>319</v>
      </c>
      <c r="B28" s="70" t="s">
        <v>324</v>
      </c>
      <c r="C28" s="50" t="s">
        <v>419</v>
      </c>
      <c r="D28" s="50" t="s">
        <v>419</v>
      </c>
      <c r="E28" s="50" t="s">
        <v>419</v>
      </c>
      <c r="F28" s="50" t="s">
        <v>419</v>
      </c>
      <c r="G28" s="50" t="s">
        <v>419</v>
      </c>
      <c r="H28" s="50" t="s">
        <v>419</v>
      </c>
      <c r="I28" s="50" t="s">
        <v>419</v>
      </c>
      <c r="J28" s="50" t="s">
        <v>419</v>
      </c>
      <c r="K28" s="65"/>
      <c r="L28" s="65"/>
    </row>
    <row r="29" spans="1:12" ht="54" customHeight="1" x14ac:dyDescent="0.25">
      <c r="A29" s="67" t="s">
        <v>201</v>
      </c>
      <c r="B29" s="70" t="s">
        <v>323</v>
      </c>
      <c r="C29" s="50" t="s">
        <v>419</v>
      </c>
      <c r="D29" s="50" t="s">
        <v>419</v>
      </c>
      <c r="E29" s="50" t="s">
        <v>419</v>
      </c>
      <c r="F29" s="50" t="s">
        <v>419</v>
      </c>
      <c r="G29" s="50" t="s">
        <v>419</v>
      </c>
      <c r="H29" s="50" t="s">
        <v>419</v>
      </c>
      <c r="I29" s="50" t="s">
        <v>419</v>
      </c>
      <c r="J29" s="50" t="s">
        <v>419</v>
      </c>
      <c r="K29" s="65"/>
      <c r="L29" s="65"/>
    </row>
    <row r="30" spans="1:12" ht="42" customHeight="1" x14ac:dyDescent="0.25">
      <c r="A30" s="67" t="s">
        <v>200</v>
      </c>
      <c r="B30" s="70" t="s">
        <v>325</v>
      </c>
      <c r="C30" s="50" t="s">
        <v>419</v>
      </c>
      <c r="D30" s="50" t="s">
        <v>419</v>
      </c>
      <c r="E30" s="50" t="s">
        <v>419</v>
      </c>
      <c r="F30" s="50" t="s">
        <v>419</v>
      </c>
      <c r="G30" s="50" t="s">
        <v>419</v>
      </c>
      <c r="H30" s="50" t="s">
        <v>419</v>
      </c>
      <c r="I30" s="50" t="s">
        <v>419</v>
      </c>
      <c r="J30" s="50" t="s">
        <v>419</v>
      </c>
      <c r="K30" s="65"/>
      <c r="L30" s="65"/>
    </row>
    <row r="31" spans="1:12" ht="37.5" customHeight="1" x14ac:dyDescent="0.25">
      <c r="A31" s="67" t="s">
        <v>199</v>
      </c>
      <c r="B31" s="66" t="s">
        <v>321</v>
      </c>
      <c r="C31" s="50" t="s">
        <v>419</v>
      </c>
      <c r="D31" s="50" t="s">
        <v>419</v>
      </c>
      <c r="E31" s="50" t="s">
        <v>419</v>
      </c>
      <c r="F31" s="50" t="s">
        <v>419</v>
      </c>
      <c r="G31" s="50" t="s">
        <v>419</v>
      </c>
      <c r="H31" s="50" t="s">
        <v>419</v>
      </c>
      <c r="I31" s="50" t="s">
        <v>419</v>
      </c>
      <c r="J31" s="50" t="s">
        <v>419</v>
      </c>
      <c r="K31" s="65"/>
      <c r="L31" s="65"/>
    </row>
    <row r="32" spans="1:12" ht="31.5" x14ac:dyDescent="0.25">
      <c r="A32" s="67" t="s">
        <v>197</v>
      </c>
      <c r="B32" s="66" t="s">
        <v>326</v>
      </c>
      <c r="C32" s="50" t="s">
        <v>419</v>
      </c>
      <c r="D32" s="50" t="s">
        <v>419</v>
      </c>
      <c r="E32" s="50" t="s">
        <v>419</v>
      </c>
      <c r="F32" s="50" t="s">
        <v>419</v>
      </c>
      <c r="G32" s="50" t="s">
        <v>419</v>
      </c>
      <c r="H32" s="50" t="s">
        <v>419</v>
      </c>
      <c r="I32" s="50" t="s">
        <v>419</v>
      </c>
      <c r="J32" s="50" t="s">
        <v>419</v>
      </c>
      <c r="K32" s="65"/>
      <c r="L32" s="65"/>
    </row>
    <row r="33" spans="1:12" ht="37.5" customHeight="1" x14ac:dyDescent="0.25">
      <c r="A33" s="67" t="s">
        <v>337</v>
      </c>
      <c r="B33" s="66" t="s">
        <v>256</v>
      </c>
      <c r="C33" s="50" t="s">
        <v>419</v>
      </c>
      <c r="D33" s="50" t="s">
        <v>419</v>
      </c>
      <c r="E33" s="50" t="s">
        <v>419</v>
      </c>
      <c r="F33" s="50" t="s">
        <v>419</v>
      </c>
      <c r="G33" s="50" t="s">
        <v>419</v>
      </c>
      <c r="H33" s="50" t="s">
        <v>419</v>
      </c>
      <c r="I33" s="50" t="s">
        <v>419</v>
      </c>
      <c r="J33" s="50" t="s">
        <v>419</v>
      </c>
      <c r="K33" s="65"/>
      <c r="L33" s="65"/>
    </row>
    <row r="34" spans="1:12" ht="47.25" customHeight="1" x14ac:dyDescent="0.25">
      <c r="A34" s="67" t="s">
        <v>338</v>
      </c>
      <c r="B34" s="66" t="s">
        <v>330</v>
      </c>
      <c r="C34" s="50" t="s">
        <v>419</v>
      </c>
      <c r="D34" s="50" t="s">
        <v>419</v>
      </c>
      <c r="E34" s="50" t="s">
        <v>419</v>
      </c>
      <c r="F34" s="50" t="s">
        <v>419</v>
      </c>
      <c r="G34" s="50" t="s">
        <v>419</v>
      </c>
      <c r="H34" s="50" t="s">
        <v>419</v>
      </c>
      <c r="I34" s="50" t="s">
        <v>419</v>
      </c>
      <c r="J34" s="50" t="s">
        <v>419</v>
      </c>
      <c r="K34" s="69"/>
      <c r="L34" s="65"/>
    </row>
    <row r="35" spans="1:12" ht="49.5" customHeight="1" x14ac:dyDescent="0.25">
      <c r="A35" s="67" t="s">
        <v>339</v>
      </c>
      <c r="B35" s="66" t="s">
        <v>198</v>
      </c>
      <c r="C35" s="50" t="s">
        <v>419</v>
      </c>
      <c r="D35" s="50" t="s">
        <v>419</v>
      </c>
      <c r="E35" s="50" t="s">
        <v>419</v>
      </c>
      <c r="F35" s="50" t="s">
        <v>419</v>
      </c>
      <c r="G35" s="50" t="s">
        <v>419</v>
      </c>
      <c r="H35" s="50" t="s">
        <v>419</v>
      </c>
      <c r="I35" s="50" t="s">
        <v>419</v>
      </c>
      <c r="J35" s="50" t="s">
        <v>419</v>
      </c>
      <c r="K35" s="69"/>
      <c r="L35" s="65"/>
    </row>
    <row r="36" spans="1:12" ht="37.5" customHeight="1" x14ac:dyDescent="0.25">
      <c r="A36" s="67" t="s">
        <v>340</v>
      </c>
      <c r="B36" s="66" t="s">
        <v>322</v>
      </c>
      <c r="C36" s="50" t="s">
        <v>419</v>
      </c>
      <c r="D36" s="50" t="s">
        <v>419</v>
      </c>
      <c r="E36" s="50" t="s">
        <v>419</v>
      </c>
      <c r="F36" s="50" t="s">
        <v>419</v>
      </c>
      <c r="G36" s="50" t="s">
        <v>419</v>
      </c>
      <c r="H36" s="50" t="s">
        <v>419</v>
      </c>
      <c r="I36" s="50" t="s">
        <v>419</v>
      </c>
      <c r="J36" s="50" t="s">
        <v>419</v>
      </c>
      <c r="K36" s="65"/>
      <c r="L36" s="65"/>
    </row>
    <row r="37" spans="1:12" x14ac:dyDescent="0.25">
      <c r="A37" s="67" t="s">
        <v>341</v>
      </c>
      <c r="B37" s="66" t="s">
        <v>196</v>
      </c>
      <c r="C37" s="50"/>
      <c r="D37" s="65"/>
      <c r="E37" s="65"/>
      <c r="F37" s="65"/>
      <c r="G37" s="65"/>
      <c r="H37" s="65"/>
      <c r="I37" s="65"/>
      <c r="J37" s="65"/>
      <c r="K37" s="65"/>
      <c r="L37" s="65"/>
    </row>
    <row r="38" spans="1:12" x14ac:dyDescent="0.25">
      <c r="A38" s="67" t="s">
        <v>342</v>
      </c>
      <c r="B38" s="68" t="s">
        <v>195</v>
      </c>
      <c r="C38" s="50" t="s">
        <v>419</v>
      </c>
      <c r="D38" s="50" t="s">
        <v>419</v>
      </c>
      <c r="E38" s="50" t="s">
        <v>419</v>
      </c>
      <c r="F38" s="50" t="s">
        <v>419</v>
      </c>
      <c r="G38" s="50" t="s">
        <v>419</v>
      </c>
      <c r="H38" s="50" t="s">
        <v>419</v>
      </c>
      <c r="I38" s="50" t="s">
        <v>419</v>
      </c>
      <c r="J38" s="50" t="s">
        <v>419</v>
      </c>
      <c r="K38" s="65"/>
      <c r="L38" s="65"/>
    </row>
    <row r="39" spans="1:12" ht="63" x14ac:dyDescent="0.25">
      <c r="A39" s="67">
        <v>2</v>
      </c>
      <c r="B39" s="66" t="s">
        <v>327</v>
      </c>
      <c r="C39" s="51">
        <v>2023</v>
      </c>
      <c r="D39" s="51">
        <v>2023</v>
      </c>
      <c r="E39" s="51">
        <v>2019</v>
      </c>
      <c r="F39" s="51">
        <v>2019</v>
      </c>
      <c r="G39" s="51">
        <v>2023</v>
      </c>
      <c r="H39" s="51">
        <v>2023</v>
      </c>
      <c r="I39" s="146">
        <v>1</v>
      </c>
      <c r="J39" s="146">
        <v>1</v>
      </c>
      <c r="K39" s="65"/>
      <c r="L39" s="65"/>
    </row>
    <row r="40" spans="1:12" ht="33.75" customHeight="1" x14ac:dyDescent="0.25">
      <c r="A40" s="67" t="s">
        <v>194</v>
      </c>
      <c r="B40" s="66" t="s">
        <v>329</v>
      </c>
      <c r="C40" s="51">
        <v>2023</v>
      </c>
      <c r="D40" s="51">
        <v>2023</v>
      </c>
      <c r="E40" s="51">
        <v>2019</v>
      </c>
      <c r="F40" s="51">
        <v>2019</v>
      </c>
      <c r="G40" s="51">
        <v>2023</v>
      </c>
      <c r="H40" s="51">
        <v>2023</v>
      </c>
      <c r="I40" s="146">
        <v>1</v>
      </c>
      <c r="J40" s="146">
        <v>1</v>
      </c>
      <c r="K40" s="65"/>
      <c r="L40" s="65"/>
    </row>
    <row r="41" spans="1:12" ht="63" customHeight="1" x14ac:dyDescent="0.25">
      <c r="A41" s="67" t="s">
        <v>193</v>
      </c>
      <c r="B41" s="68" t="s">
        <v>403</v>
      </c>
      <c r="C41" s="50" t="s">
        <v>419</v>
      </c>
      <c r="D41" s="50" t="s">
        <v>419</v>
      </c>
      <c r="E41" s="50" t="s">
        <v>419</v>
      </c>
      <c r="F41" s="50" t="s">
        <v>419</v>
      </c>
      <c r="G41" s="50" t="s">
        <v>419</v>
      </c>
      <c r="H41" s="50" t="s">
        <v>419</v>
      </c>
      <c r="I41" s="50" t="s">
        <v>419</v>
      </c>
      <c r="J41" s="50" t="s">
        <v>419</v>
      </c>
      <c r="K41" s="65"/>
      <c r="L41" s="65"/>
    </row>
    <row r="42" spans="1:12" ht="58.5" customHeight="1" x14ac:dyDescent="0.25">
      <c r="A42" s="67">
        <v>3</v>
      </c>
      <c r="B42" s="66" t="s">
        <v>328</v>
      </c>
      <c r="C42" s="51" t="s">
        <v>419</v>
      </c>
      <c r="D42" s="51" t="s">
        <v>419</v>
      </c>
      <c r="E42" s="51" t="s">
        <v>419</v>
      </c>
      <c r="F42" s="51" t="s">
        <v>419</v>
      </c>
      <c r="G42" s="51" t="s">
        <v>419</v>
      </c>
      <c r="H42" s="51" t="s">
        <v>419</v>
      </c>
      <c r="I42" s="51" t="s">
        <v>419</v>
      </c>
      <c r="J42" s="51" t="s">
        <v>419</v>
      </c>
      <c r="K42" s="65"/>
      <c r="L42" s="65"/>
    </row>
    <row r="43" spans="1:12" ht="34.5" customHeight="1" x14ac:dyDescent="0.25">
      <c r="A43" s="67" t="s">
        <v>192</v>
      </c>
      <c r="B43" s="66" t="s">
        <v>190</v>
      </c>
      <c r="C43" s="51" t="s">
        <v>419</v>
      </c>
      <c r="D43" s="51" t="s">
        <v>419</v>
      </c>
      <c r="E43" s="51" t="s">
        <v>419</v>
      </c>
      <c r="F43" s="51" t="s">
        <v>419</v>
      </c>
      <c r="G43" s="51" t="s">
        <v>419</v>
      </c>
      <c r="H43" s="51" t="s">
        <v>419</v>
      </c>
      <c r="I43" s="51" t="s">
        <v>419</v>
      </c>
      <c r="J43" s="51" t="s">
        <v>419</v>
      </c>
      <c r="K43" s="65"/>
      <c r="L43" s="65"/>
    </row>
    <row r="44" spans="1:12" ht="24.75" customHeight="1" x14ac:dyDescent="0.25">
      <c r="A44" s="67" t="s">
        <v>191</v>
      </c>
      <c r="B44" s="66" t="s">
        <v>188</v>
      </c>
      <c r="C44" s="51" t="s">
        <v>419</v>
      </c>
      <c r="D44" s="51" t="s">
        <v>419</v>
      </c>
      <c r="E44" s="51" t="s">
        <v>419</v>
      </c>
      <c r="F44" s="51" t="s">
        <v>419</v>
      </c>
      <c r="G44" s="51" t="s">
        <v>419</v>
      </c>
      <c r="H44" s="51" t="s">
        <v>419</v>
      </c>
      <c r="I44" s="51" t="s">
        <v>419</v>
      </c>
      <c r="J44" s="51" t="s">
        <v>419</v>
      </c>
      <c r="K44" s="65"/>
      <c r="L44" s="65"/>
    </row>
    <row r="45" spans="1:12" ht="90.75" customHeight="1" x14ac:dyDescent="0.25">
      <c r="A45" s="67" t="s">
        <v>189</v>
      </c>
      <c r="B45" s="66" t="s">
        <v>333</v>
      </c>
      <c r="C45" s="51" t="s">
        <v>419</v>
      </c>
      <c r="D45" s="51" t="s">
        <v>419</v>
      </c>
      <c r="E45" s="51" t="s">
        <v>419</v>
      </c>
      <c r="F45" s="51" t="s">
        <v>419</v>
      </c>
      <c r="G45" s="51" t="s">
        <v>419</v>
      </c>
      <c r="H45" s="51" t="s">
        <v>419</v>
      </c>
      <c r="I45" s="51" t="s">
        <v>419</v>
      </c>
      <c r="J45" s="51" t="s">
        <v>419</v>
      </c>
      <c r="K45" s="65"/>
      <c r="L45" s="65"/>
    </row>
    <row r="46" spans="1:12" ht="167.25" customHeight="1" x14ac:dyDescent="0.25">
      <c r="A46" s="67" t="s">
        <v>187</v>
      </c>
      <c r="B46" s="66" t="s">
        <v>331</v>
      </c>
      <c r="C46" s="51" t="s">
        <v>419</v>
      </c>
      <c r="D46" s="51" t="s">
        <v>419</v>
      </c>
      <c r="E46" s="51" t="s">
        <v>419</v>
      </c>
      <c r="F46" s="51" t="s">
        <v>419</v>
      </c>
      <c r="G46" s="51" t="s">
        <v>419</v>
      </c>
      <c r="H46" s="51" t="s">
        <v>419</v>
      </c>
      <c r="I46" s="51" t="s">
        <v>419</v>
      </c>
      <c r="J46" s="51" t="s">
        <v>419</v>
      </c>
      <c r="K46" s="65"/>
      <c r="L46" s="65"/>
    </row>
    <row r="47" spans="1:12" ht="30.75" customHeight="1" x14ac:dyDescent="0.25">
      <c r="A47" s="67" t="s">
        <v>185</v>
      </c>
      <c r="B47" s="66" t="s">
        <v>186</v>
      </c>
      <c r="C47" s="51">
        <v>2023</v>
      </c>
      <c r="D47" s="51">
        <v>2023</v>
      </c>
      <c r="E47" s="51">
        <v>2022</v>
      </c>
      <c r="F47" s="51">
        <v>2022</v>
      </c>
      <c r="G47" s="51">
        <v>2023</v>
      </c>
      <c r="H47" s="51">
        <v>2023</v>
      </c>
      <c r="I47" s="146">
        <v>1</v>
      </c>
      <c r="J47" s="146">
        <v>1</v>
      </c>
      <c r="K47" s="65"/>
      <c r="L47" s="65"/>
    </row>
    <row r="48" spans="1:12" ht="37.5" customHeight="1" x14ac:dyDescent="0.25">
      <c r="A48" s="67" t="s">
        <v>343</v>
      </c>
      <c r="B48" s="68" t="s">
        <v>184</v>
      </c>
      <c r="C48" s="51">
        <v>2023</v>
      </c>
      <c r="D48" s="51">
        <v>2023</v>
      </c>
      <c r="E48" s="51">
        <v>2022</v>
      </c>
      <c r="F48" s="51">
        <v>2022</v>
      </c>
      <c r="G48" s="51">
        <v>2023</v>
      </c>
      <c r="H48" s="51">
        <v>2023</v>
      </c>
      <c r="I48" s="146">
        <v>1</v>
      </c>
      <c r="J48" s="146">
        <v>1</v>
      </c>
      <c r="K48" s="65"/>
      <c r="L48" s="65"/>
    </row>
    <row r="49" spans="1:12" ht="35.25" customHeight="1" x14ac:dyDescent="0.25">
      <c r="A49" s="67">
        <v>4</v>
      </c>
      <c r="B49" s="66" t="s">
        <v>182</v>
      </c>
      <c r="C49" s="51">
        <v>2023</v>
      </c>
      <c r="D49" s="51">
        <v>2023</v>
      </c>
      <c r="E49" s="51">
        <v>2022</v>
      </c>
      <c r="F49" s="51">
        <v>2022</v>
      </c>
      <c r="G49" s="51">
        <v>2023</v>
      </c>
      <c r="H49" s="51">
        <v>2023</v>
      </c>
      <c r="I49" s="146">
        <v>1</v>
      </c>
      <c r="J49" s="146">
        <v>1</v>
      </c>
      <c r="K49" s="65"/>
      <c r="L49" s="65"/>
    </row>
    <row r="50" spans="1:12" ht="86.25" customHeight="1" x14ac:dyDescent="0.25">
      <c r="A50" s="67" t="s">
        <v>183</v>
      </c>
      <c r="B50" s="66" t="s">
        <v>332</v>
      </c>
      <c r="C50" s="51" t="s">
        <v>419</v>
      </c>
      <c r="D50" s="51" t="s">
        <v>419</v>
      </c>
      <c r="E50" s="51" t="s">
        <v>419</v>
      </c>
      <c r="F50" s="51" t="s">
        <v>419</v>
      </c>
      <c r="G50" s="51" t="s">
        <v>419</v>
      </c>
      <c r="H50" s="51" t="s">
        <v>419</v>
      </c>
      <c r="I50" s="51" t="s">
        <v>419</v>
      </c>
      <c r="J50" s="51" t="s">
        <v>419</v>
      </c>
      <c r="K50" s="65"/>
      <c r="L50" s="65"/>
    </row>
    <row r="51" spans="1:12" ht="77.25" customHeight="1" x14ac:dyDescent="0.25">
      <c r="A51" s="67" t="s">
        <v>181</v>
      </c>
      <c r="B51" s="66" t="s">
        <v>334</v>
      </c>
      <c r="C51" s="51" t="s">
        <v>419</v>
      </c>
      <c r="D51" s="51" t="s">
        <v>419</v>
      </c>
      <c r="E51" s="51" t="s">
        <v>419</v>
      </c>
      <c r="F51" s="51" t="s">
        <v>419</v>
      </c>
      <c r="G51" s="51" t="s">
        <v>419</v>
      </c>
      <c r="H51" s="51" t="s">
        <v>419</v>
      </c>
      <c r="I51" s="51" t="s">
        <v>419</v>
      </c>
      <c r="J51" s="51" t="s">
        <v>419</v>
      </c>
      <c r="K51" s="65"/>
      <c r="L51" s="65"/>
    </row>
    <row r="52" spans="1:12" ht="71.25" customHeight="1" x14ac:dyDescent="0.25">
      <c r="A52" s="67" t="s">
        <v>179</v>
      </c>
      <c r="B52" s="66" t="s">
        <v>180</v>
      </c>
      <c r="C52" s="50" t="s">
        <v>419</v>
      </c>
      <c r="D52" s="50" t="s">
        <v>419</v>
      </c>
      <c r="E52" s="50" t="s">
        <v>419</v>
      </c>
      <c r="F52" s="50" t="s">
        <v>419</v>
      </c>
      <c r="G52" s="50" t="s">
        <v>419</v>
      </c>
      <c r="H52" s="50" t="s">
        <v>419</v>
      </c>
      <c r="I52" s="50" t="s">
        <v>419</v>
      </c>
      <c r="J52" s="50" t="s">
        <v>419</v>
      </c>
      <c r="K52" s="65"/>
      <c r="L52" s="65"/>
    </row>
    <row r="53" spans="1:12" ht="48" customHeight="1" x14ac:dyDescent="0.25">
      <c r="A53" s="67" t="s">
        <v>177</v>
      </c>
      <c r="B53" s="104" t="s">
        <v>335</v>
      </c>
      <c r="C53" s="51">
        <v>2023</v>
      </c>
      <c r="D53" s="51">
        <v>2023</v>
      </c>
      <c r="E53" s="51">
        <v>2022</v>
      </c>
      <c r="F53" s="51">
        <v>2022</v>
      </c>
      <c r="G53" s="51">
        <v>2023</v>
      </c>
      <c r="H53" s="51">
        <v>2023</v>
      </c>
      <c r="I53" s="146">
        <v>1</v>
      </c>
      <c r="J53" s="146">
        <v>1</v>
      </c>
      <c r="K53" s="65"/>
      <c r="L53" s="65"/>
    </row>
    <row r="54" spans="1:12" ht="46.5" customHeight="1" x14ac:dyDescent="0.25">
      <c r="A54" s="67" t="s">
        <v>336</v>
      </c>
      <c r="B54" s="66" t="s">
        <v>178</v>
      </c>
      <c r="C54" s="51">
        <v>2023</v>
      </c>
      <c r="D54" s="51">
        <v>2023</v>
      </c>
      <c r="E54" s="51">
        <v>2022</v>
      </c>
      <c r="F54" s="51">
        <v>2022</v>
      </c>
      <c r="G54" s="51">
        <v>2023</v>
      </c>
      <c r="H54" s="51">
        <v>2023</v>
      </c>
      <c r="I54" s="146">
        <v>1</v>
      </c>
      <c r="J54" s="146">
        <v>1</v>
      </c>
      <c r="K54" s="65"/>
      <c r="L54" s="65"/>
    </row>
  </sheetData>
  <mergeCells count="18">
    <mergeCell ref="A13:L13"/>
    <mergeCell ref="A16:L16"/>
    <mergeCell ref="A15:L15"/>
    <mergeCell ref="A12:L12"/>
    <mergeCell ref="A9:L9"/>
    <mergeCell ref="A10:L10"/>
    <mergeCell ref="A7:L7"/>
    <mergeCell ref="A5:L5"/>
    <mergeCell ref="A19:L19"/>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5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X77"/>
  <sheetViews>
    <sheetView view="pageBreakPreview" topLeftCell="A13" zoomScale="85" zoomScaleNormal="70" zoomScaleSheetLayoutView="85" workbookViewId="0">
      <selection activeCell="U24" sqref="U24"/>
    </sheetView>
  </sheetViews>
  <sheetFormatPr defaultRowHeight="15.75" x14ac:dyDescent="0.25"/>
  <cols>
    <col min="1" max="1" width="9.140625" style="43"/>
    <col min="2" max="2" width="57.85546875" style="43" customWidth="1"/>
    <col min="3" max="3" width="13" style="43" customWidth="1"/>
    <col min="4" max="4" width="17.85546875" style="43" customWidth="1"/>
    <col min="5" max="5" width="20.42578125" style="43" customWidth="1"/>
    <col min="6" max="6" width="18.7109375" style="43" customWidth="1"/>
    <col min="7" max="7" width="12.85546875" style="43" customWidth="1"/>
    <col min="8" max="8" width="6.5703125" style="43" customWidth="1"/>
    <col min="9" max="9" width="5.42578125" style="43" customWidth="1"/>
    <col min="10" max="10" width="8.140625" style="43" customWidth="1"/>
    <col min="11" max="11" width="5.28515625" style="43" customWidth="1"/>
    <col min="12" max="12" width="9.28515625" style="43" customWidth="1"/>
    <col min="13" max="13" width="5.28515625" style="43" customWidth="1"/>
    <col min="14" max="14" width="8.42578125" style="43" customWidth="1"/>
    <col min="15" max="15" width="4.28515625" style="43" customWidth="1"/>
    <col min="16" max="16" width="8.5703125" style="43" customWidth="1"/>
    <col min="17" max="17" width="6.140625" style="43" customWidth="1"/>
    <col min="18" max="18" width="10" style="43" customWidth="1"/>
    <col min="19" max="19" width="6.140625" style="43" customWidth="1"/>
    <col min="20" max="20" width="13.140625" style="43" customWidth="1"/>
    <col min="21" max="21" width="24.85546875" style="43" customWidth="1"/>
    <col min="22" max="16384" width="9.140625" style="43"/>
  </cols>
  <sheetData>
    <row r="1" spans="1:21" ht="18.75" x14ac:dyDescent="0.25">
      <c r="U1" s="27" t="s">
        <v>68</v>
      </c>
    </row>
    <row r="2" spans="1:21" ht="18.75" x14ac:dyDescent="0.3">
      <c r="U2" s="12" t="s">
        <v>10</v>
      </c>
    </row>
    <row r="3" spans="1:21" ht="18.75" x14ac:dyDescent="0.3">
      <c r="U3" s="12" t="s">
        <v>427</v>
      </c>
    </row>
    <row r="4" spans="1:21" ht="18.75" customHeight="1" x14ac:dyDescent="0.25">
      <c r="A4" s="327" t="s">
        <v>574</v>
      </c>
      <c r="B4" s="327"/>
      <c r="C4" s="327"/>
      <c r="D4" s="327"/>
      <c r="E4" s="327"/>
      <c r="F4" s="327"/>
      <c r="G4" s="327"/>
      <c r="H4" s="327"/>
      <c r="I4" s="327"/>
      <c r="J4" s="327"/>
      <c r="K4" s="327"/>
      <c r="L4" s="327"/>
      <c r="M4" s="327"/>
      <c r="N4" s="327"/>
      <c r="O4" s="327"/>
      <c r="P4" s="327"/>
      <c r="Q4" s="327"/>
      <c r="R4" s="327"/>
      <c r="S4" s="327"/>
      <c r="T4" s="327"/>
      <c r="U4" s="327"/>
    </row>
    <row r="5" spans="1:21" ht="18.75" x14ac:dyDescent="0.3">
      <c r="U5" s="12"/>
    </row>
    <row r="6" spans="1:21" ht="18.75" x14ac:dyDescent="0.25">
      <c r="A6" s="331" t="s">
        <v>9</v>
      </c>
      <c r="B6" s="331"/>
      <c r="C6" s="331"/>
      <c r="D6" s="331"/>
      <c r="E6" s="331"/>
      <c r="F6" s="331"/>
      <c r="G6" s="331"/>
      <c r="H6" s="331"/>
      <c r="I6" s="331"/>
      <c r="J6" s="331"/>
      <c r="K6" s="331"/>
      <c r="L6" s="331"/>
      <c r="M6" s="331"/>
      <c r="N6" s="331"/>
      <c r="O6" s="331"/>
      <c r="P6" s="331"/>
      <c r="Q6" s="331"/>
      <c r="R6" s="331"/>
      <c r="S6" s="331"/>
      <c r="T6" s="331"/>
      <c r="U6" s="331"/>
    </row>
    <row r="7" spans="1:21" ht="18.75" x14ac:dyDescent="0.25">
      <c r="A7" s="10"/>
      <c r="B7" s="10"/>
      <c r="C7" s="10"/>
      <c r="D7" s="10"/>
      <c r="E7" s="10"/>
      <c r="F7" s="10"/>
      <c r="G7" s="10"/>
      <c r="H7" s="10"/>
      <c r="I7" s="10"/>
      <c r="J7" s="63"/>
      <c r="K7" s="63"/>
      <c r="L7" s="63"/>
      <c r="M7" s="63"/>
      <c r="N7" s="63"/>
      <c r="O7" s="63"/>
      <c r="P7" s="63"/>
      <c r="Q7" s="63"/>
      <c r="R7" s="63"/>
      <c r="S7" s="63"/>
      <c r="T7" s="63"/>
      <c r="U7" s="63"/>
    </row>
    <row r="8" spans="1:21" x14ac:dyDescent="0.25">
      <c r="A8" s="332" t="s">
        <v>430</v>
      </c>
      <c r="B8" s="332"/>
      <c r="C8" s="332"/>
      <c r="D8" s="332"/>
      <c r="E8" s="332"/>
      <c r="F8" s="332"/>
      <c r="G8" s="332"/>
      <c r="H8" s="332"/>
      <c r="I8" s="332"/>
      <c r="J8" s="332"/>
      <c r="K8" s="332"/>
      <c r="L8" s="332"/>
      <c r="M8" s="332"/>
      <c r="N8" s="332"/>
      <c r="O8" s="332"/>
      <c r="P8" s="332"/>
      <c r="Q8" s="332"/>
      <c r="R8" s="332"/>
      <c r="S8" s="332"/>
      <c r="T8" s="332"/>
      <c r="U8" s="332"/>
    </row>
    <row r="9" spans="1:21" ht="18.75" customHeight="1" x14ac:dyDescent="0.25">
      <c r="A9" s="328" t="s">
        <v>8</v>
      </c>
      <c r="B9" s="328"/>
      <c r="C9" s="328"/>
      <c r="D9" s="328"/>
      <c r="E9" s="328"/>
      <c r="F9" s="328"/>
      <c r="G9" s="328"/>
      <c r="H9" s="328"/>
      <c r="I9" s="328"/>
      <c r="J9" s="328"/>
      <c r="K9" s="328"/>
      <c r="L9" s="328"/>
      <c r="M9" s="328"/>
      <c r="N9" s="328"/>
      <c r="O9" s="328"/>
      <c r="P9" s="328"/>
      <c r="Q9" s="328"/>
      <c r="R9" s="328"/>
      <c r="S9" s="328"/>
      <c r="T9" s="328"/>
      <c r="U9" s="328"/>
    </row>
    <row r="10" spans="1:21" ht="18.75" x14ac:dyDescent="0.25">
      <c r="A10" s="10"/>
      <c r="B10" s="10"/>
      <c r="C10" s="10"/>
      <c r="D10" s="10"/>
      <c r="E10" s="10"/>
      <c r="F10" s="10"/>
      <c r="G10" s="10"/>
      <c r="H10" s="10"/>
      <c r="I10" s="10"/>
      <c r="J10" s="63"/>
      <c r="K10" s="63"/>
      <c r="L10" s="63"/>
      <c r="M10" s="63"/>
      <c r="N10" s="63"/>
      <c r="O10" s="63"/>
      <c r="P10" s="63"/>
      <c r="Q10" s="63"/>
      <c r="R10" s="63"/>
      <c r="S10" s="63"/>
      <c r="T10" s="63"/>
      <c r="U10" s="63"/>
    </row>
    <row r="11" spans="1:21" x14ac:dyDescent="0.25">
      <c r="A11" s="355" t="s">
        <v>645</v>
      </c>
      <c r="B11" s="355"/>
      <c r="C11" s="355"/>
      <c r="D11" s="355"/>
      <c r="E11" s="355"/>
      <c r="F11" s="355"/>
      <c r="G11" s="355"/>
      <c r="H11" s="355"/>
      <c r="I11" s="355"/>
      <c r="J11" s="355"/>
      <c r="K11" s="355"/>
      <c r="L11" s="355"/>
      <c r="M11" s="355"/>
      <c r="N11" s="355"/>
      <c r="O11" s="355"/>
      <c r="P11" s="355"/>
      <c r="Q11" s="355"/>
      <c r="R11" s="355"/>
      <c r="S11" s="355"/>
      <c r="T11" s="355"/>
      <c r="U11" s="355"/>
    </row>
    <row r="12" spans="1:21" x14ac:dyDescent="0.25">
      <c r="A12" s="328" t="s">
        <v>7</v>
      </c>
      <c r="B12" s="328"/>
      <c r="C12" s="328"/>
      <c r="D12" s="328"/>
      <c r="E12" s="328"/>
      <c r="F12" s="328"/>
      <c r="G12" s="328"/>
      <c r="H12" s="328"/>
      <c r="I12" s="328"/>
      <c r="J12" s="328"/>
      <c r="K12" s="328"/>
      <c r="L12" s="328"/>
      <c r="M12" s="328"/>
      <c r="N12" s="328"/>
      <c r="O12" s="328"/>
      <c r="P12" s="328"/>
      <c r="Q12" s="328"/>
      <c r="R12" s="328"/>
      <c r="S12" s="328"/>
      <c r="T12" s="328"/>
      <c r="U12" s="328"/>
    </row>
    <row r="13" spans="1:21" ht="16.5" customHeight="1" x14ac:dyDescent="0.3">
      <c r="A13" s="9"/>
      <c r="B13" s="9"/>
      <c r="C13" s="9"/>
      <c r="D13" s="9"/>
      <c r="E13" s="9"/>
      <c r="F13" s="9"/>
      <c r="G13" s="9"/>
      <c r="H13" s="9"/>
      <c r="I13" s="9"/>
      <c r="J13" s="62"/>
      <c r="K13" s="62"/>
      <c r="L13" s="62"/>
      <c r="M13" s="62"/>
      <c r="N13" s="62"/>
      <c r="O13" s="62"/>
      <c r="P13" s="62"/>
      <c r="Q13" s="62"/>
      <c r="R13" s="62"/>
      <c r="S13" s="62"/>
      <c r="T13" s="62"/>
      <c r="U13" s="62"/>
    </row>
    <row r="14" spans="1:21" ht="41.25" customHeight="1" x14ac:dyDescent="0.25">
      <c r="A14" s="330"/>
      <c r="B14" s="330"/>
      <c r="C14" s="330"/>
      <c r="D14" s="395" t="s">
        <v>563</v>
      </c>
      <c r="E14" s="395"/>
      <c r="F14" s="395"/>
      <c r="G14" s="395"/>
      <c r="H14" s="395"/>
      <c r="I14" s="395"/>
      <c r="J14" s="395"/>
      <c r="K14" s="395"/>
      <c r="L14" s="395"/>
      <c r="M14" s="395"/>
      <c r="N14" s="395"/>
      <c r="O14" s="395"/>
      <c r="P14" s="330"/>
      <c r="Q14" s="330"/>
      <c r="R14" s="330"/>
      <c r="S14" s="330"/>
      <c r="T14" s="330"/>
      <c r="U14" s="330"/>
    </row>
    <row r="15" spans="1:21" ht="15.75" customHeight="1" x14ac:dyDescent="0.25">
      <c r="A15" s="328" t="s">
        <v>6</v>
      </c>
      <c r="B15" s="328"/>
      <c r="C15" s="328"/>
      <c r="D15" s="328"/>
      <c r="E15" s="328"/>
      <c r="F15" s="328"/>
      <c r="G15" s="328"/>
      <c r="H15" s="328"/>
      <c r="I15" s="328"/>
      <c r="J15" s="328"/>
      <c r="K15" s="328"/>
      <c r="L15" s="328"/>
      <c r="M15" s="328"/>
      <c r="N15" s="328"/>
      <c r="O15" s="328"/>
      <c r="P15" s="328"/>
      <c r="Q15" s="328"/>
      <c r="R15" s="328"/>
      <c r="S15" s="328"/>
      <c r="T15" s="328"/>
      <c r="U15" s="328"/>
    </row>
    <row r="16" spans="1:21" x14ac:dyDescent="0.25">
      <c r="A16" s="387"/>
      <c r="B16" s="387"/>
      <c r="C16" s="387"/>
      <c r="D16" s="387"/>
      <c r="E16" s="387"/>
      <c r="F16" s="387"/>
      <c r="G16" s="387"/>
      <c r="H16" s="387"/>
      <c r="I16" s="387"/>
      <c r="J16" s="387"/>
      <c r="K16" s="387"/>
      <c r="L16" s="387"/>
      <c r="M16" s="387"/>
      <c r="N16" s="387"/>
      <c r="O16" s="387"/>
      <c r="P16" s="387"/>
      <c r="Q16" s="387"/>
      <c r="R16" s="387"/>
      <c r="S16" s="387"/>
      <c r="T16" s="387"/>
      <c r="U16" s="387"/>
    </row>
    <row r="18" spans="1:24" x14ac:dyDescent="0.25">
      <c r="A18" s="388" t="s">
        <v>377</v>
      </c>
      <c r="B18" s="388"/>
      <c r="C18" s="388"/>
      <c r="D18" s="388"/>
      <c r="E18" s="388"/>
      <c r="F18" s="388"/>
      <c r="G18" s="388"/>
      <c r="H18" s="388"/>
      <c r="I18" s="388"/>
      <c r="J18" s="388"/>
      <c r="K18" s="388"/>
      <c r="L18" s="388"/>
      <c r="M18" s="388"/>
      <c r="N18" s="388"/>
      <c r="O18" s="388"/>
      <c r="P18" s="388"/>
      <c r="Q18" s="388"/>
      <c r="R18" s="388"/>
      <c r="S18" s="388"/>
      <c r="T18" s="388"/>
      <c r="U18" s="388"/>
    </row>
    <row r="20" spans="1:24" ht="33" customHeight="1" x14ac:dyDescent="0.25">
      <c r="A20" s="377" t="s">
        <v>176</v>
      </c>
      <c r="B20" s="377" t="s">
        <v>175</v>
      </c>
      <c r="C20" s="375" t="s">
        <v>174</v>
      </c>
      <c r="D20" s="375"/>
      <c r="E20" s="380" t="s">
        <v>173</v>
      </c>
      <c r="F20" s="380"/>
      <c r="G20" s="377" t="s">
        <v>425</v>
      </c>
      <c r="H20" s="393" t="s">
        <v>652</v>
      </c>
      <c r="I20" s="394"/>
      <c r="J20" s="394"/>
      <c r="K20" s="394"/>
      <c r="L20" s="393" t="s">
        <v>653</v>
      </c>
      <c r="M20" s="394"/>
      <c r="N20" s="394"/>
      <c r="O20" s="394"/>
      <c r="P20" s="393" t="s">
        <v>654</v>
      </c>
      <c r="Q20" s="394"/>
      <c r="R20" s="394"/>
      <c r="S20" s="394"/>
      <c r="T20" s="389" t="s">
        <v>172</v>
      </c>
      <c r="U20" s="390"/>
      <c r="V20" s="61"/>
      <c r="W20" s="61"/>
      <c r="X20" s="61"/>
    </row>
    <row r="21" spans="1:24" ht="99.75" customHeight="1" x14ac:dyDescent="0.25">
      <c r="A21" s="378"/>
      <c r="B21" s="378"/>
      <c r="C21" s="375"/>
      <c r="D21" s="375"/>
      <c r="E21" s="380"/>
      <c r="F21" s="380"/>
      <c r="G21" s="378"/>
      <c r="H21" s="375" t="s">
        <v>2</v>
      </c>
      <c r="I21" s="375"/>
      <c r="J21" s="375" t="s">
        <v>171</v>
      </c>
      <c r="K21" s="375"/>
      <c r="L21" s="375" t="s">
        <v>2</v>
      </c>
      <c r="M21" s="375"/>
      <c r="N21" s="375" t="s">
        <v>171</v>
      </c>
      <c r="O21" s="375"/>
      <c r="P21" s="375" t="s">
        <v>2</v>
      </c>
      <c r="Q21" s="375"/>
      <c r="R21" s="375" t="s">
        <v>171</v>
      </c>
      <c r="S21" s="375"/>
      <c r="T21" s="391"/>
      <c r="U21" s="392"/>
    </row>
    <row r="22" spans="1:24" ht="89.25" customHeight="1" x14ac:dyDescent="0.25">
      <c r="A22" s="379"/>
      <c r="B22" s="379"/>
      <c r="C22" s="59" t="s">
        <v>2</v>
      </c>
      <c r="D22" s="59" t="s">
        <v>169</v>
      </c>
      <c r="E22" s="147" t="s">
        <v>423</v>
      </c>
      <c r="F22" s="147" t="s">
        <v>424</v>
      </c>
      <c r="G22" s="379"/>
      <c r="H22" s="60" t="s">
        <v>361</v>
      </c>
      <c r="I22" s="60" t="s">
        <v>362</v>
      </c>
      <c r="J22" s="60" t="s">
        <v>361</v>
      </c>
      <c r="K22" s="60" t="s">
        <v>362</v>
      </c>
      <c r="L22" s="60" t="s">
        <v>361</v>
      </c>
      <c r="M22" s="60" t="s">
        <v>362</v>
      </c>
      <c r="N22" s="60" t="s">
        <v>361</v>
      </c>
      <c r="O22" s="60" t="s">
        <v>362</v>
      </c>
      <c r="P22" s="60" t="s">
        <v>361</v>
      </c>
      <c r="Q22" s="60" t="s">
        <v>362</v>
      </c>
      <c r="R22" s="60" t="s">
        <v>361</v>
      </c>
      <c r="S22" s="60" t="s">
        <v>362</v>
      </c>
      <c r="T22" s="59" t="s">
        <v>170</v>
      </c>
      <c r="U22" s="59" t="s">
        <v>169</v>
      </c>
    </row>
    <row r="23" spans="1:24" ht="19.5" customHeight="1" x14ac:dyDescent="0.25">
      <c r="A23" s="51">
        <v>1</v>
      </c>
      <c r="B23" s="51">
        <v>2</v>
      </c>
      <c r="C23" s="51">
        <v>3</v>
      </c>
      <c r="D23" s="51">
        <v>4</v>
      </c>
      <c r="E23" s="51">
        <v>5</v>
      </c>
      <c r="F23" s="51">
        <v>6</v>
      </c>
      <c r="G23" s="51">
        <v>7</v>
      </c>
      <c r="H23" s="51">
        <v>8</v>
      </c>
      <c r="I23" s="51">
        <v>9</v>
      </c>
      <c r="J23" s="51">
        <v>10</v>
      </c>
      <c r="K23" s="51">
        <v>11</v>
      </c>
      <c r="L23" s="51">
        <v>12</v>
      </c>
      <c r="M23" s="51">
        <v>13</v>
      </c>
      <c r="N23" s="51">
        <v>14</v>
      </c>
      <c r="O23" s="51">
        <v>15</v>
      </c>
      <c r="P23" s="51">
        <v>16</v>
      </c>
      <c r="Q23" s="51">
        <v>17</v>
      </c>
      <c r="R23" s="51">
        <v>18</v>
      </c>
      <c r="S23" s="51">
        <v>19</v>
      </c>
      <c r="T23" s="51">
        <v>20</v>
      </c>
      <c r="U23" s="51">
        <v>21</v>
      </c>
    </row>
    <row r="24" spans="1:24" ht="47.25" customHeight="1" x14ac:dyDescent="0.25">
      <c r="A24" s="56">
        <v>1</v>
      </c>
      <c r="B24" s="55" t="s">
        <v>168</v>
      </c>
      <c r="C24" s="457">
        <v>1.8605436</v>
      </c>
      <c r="D24" s="145">
        <v>2.0253879480000001</v>
      </c>
      <c r="E24" s="140" t="s">
        <v>422</v>
      </c>
      <c r="F24" s="140" t="s">
        <v>422</v>
      </c>
      <c r="G24" s="140">
        <v>0</v>
      </c>
      <c r="H24" s="55"/>
      <c r="I24" s="140" t="s">
        <v>422</v>
      </c>
      <c r="J24" s="140" t="s">
        <v>422</v>
      </c>
      <c r="K24" s="140">
        <v>0</v>
      </c>
      <c r="L24" s="140" t="s">
        <v>422</v>
      </c>
      <c r="M24" s="140" t="s">
        <v>422</v>
      </c>
      <c r="N24" s="140">
        <v>0</v>
      </c>
      <c r="O24" s="140">
        <v>0</v>
      </c>
      <c r="P24" s="460">
        <v>1.8605436</v>
      </c>
      <c r="Q24" s="140" t="s">
        <v>655</v>
      </c>
      <c r="R24" s="459">
        <v>2.0253879480000001</v>
      </c>
      <c r="S24" s="140" t="s">
        <v>656</v>
      </c>
      <c r="T24" s="457">
        <v>1.8605436</v>
      </c>
      <c r="U24" s="145">
        <v>2.0253879480000001</v>
      </c>
    </row>
    <row r="25" spans="1:24" ht="24" customHeight="1" x14ac:dyDescent="0.25">
      <c r="A25" s="53" t="s">
        <v>167</v>
      </c>
      <c r="B25" s="38" t="s">
        <v>166</v>
      </c>
      <c r="C25" s="50"/>
      <c r="D25" s="50"/>
      <c r="E25" s="140" t="s">
        <v>422</v>
      </c>
      <c r="F25" s="140" t="s">
        <v>422</v>
      </c>
      <c r="G25" s="140">
        <v>0</v>
      </c>
      <c r="H25" s="58"/>
      <c r="I25" s="140">
        <v>0</v>
      </c>
      <c r="J25" s="140">
        <v>0</v>
      </c>
      <c r="K25" s="140">
        <v>0</v>
      </c>
      <c r="L25" s="140">
        <v>0</v>
      </c>
      <c r="M25" s="140">
        <v>0</v>
      </c>
      <c r="N25" s="140">
        <v>0</v>
      </c>
      <c r="O25" s="140">
        <v>0</v>
      </c>
      <c r="P25" s="140">
        <v>0</v>
      </c>
      <c r="Q25" s="140">
        <v>0</v>
      </c>
      <c r="R25" s="140">
        <v>0</v>
      </c>
      <c r="S25" s="140">
        <v>0</v>
      </c>
      <c r="T25" s="145"/>
      <c r="U25" s="145"/>
    </row>
    <row r="26" spans="1:24" x14ac:dyDescent="0.25">
      <c r="A26" s="53" t="s">
        <v>165</v>
      </c>
      <c r="B26" s="38" t="s">
        <v>164</v>
      </c>
      <c r="C26" s="50"/>
      <c r="D26" s="50"/>
      <c r="E26" s="140" t="s">
        <v>422</v>
      </c>
      <c r="F26" s="140" t="s">
        <v>422</v>
      </c>
      <c r="G26" s="140">
        <v>0</v>
      </c>
      <c r="H26" s="51"/>
      <c r="I26" s="140">
        <v>0</v>
      </c>
      <c r="J26" s="140">
        <v>0</v>
      </c>
      <c r="K26" s="140">
        <v>0</v>
      </c>
      <c r="L26" s="140">
        <v>0</v>
      </c>
      <c r="M26" s="140">
        <v>0</v>
      </c>
      <c r="N26" s="140">
        <v>0</v>
      </c>
      <c r="O26" s="140">
        <v>0</v>
      </c>
      <c r="P26" s="140">
        <v>0</v>
      </c>
      <c r="Q26" s="140">
        <v>0</v>
      </c>
      <c r="R26" s="140">
        <v>0</v>
      </c>
      <c r="S26" s="140">
        <v>0</v>
      </c>
      <c r="T26" s="50"/>
      <c r="U26" s="50"/>
    </row>
    <row r="27" spans="1:24" ht="31.5" x14ac:dyDescent="0.25">
      <c r="A27" s="53" t="s">
        <v>163</v>
      </c>
      <c r="B27" s="38" t="s">
        <v>317</v>
      </c>
      <c r="C27" s="457">
        <v>1.8605436</v>
      </c>
      <c r="D27" s="145">
        <v>2.0253879480000001</v>
      </c>
      <c r="E27" s="140" t="s">
        <v>422</v>
      </c>
      <c r="F27" s="140" t="s">
        <v>422</v>
      </c>
      <c r="G27" s="140">
        <v>0</v>
      </c>
      <c r="H27" s="55"/>
      <c r="I27" s="140" t="s">
        <v>422</v>
      </c>
      <c r="J27" s="140" t="s">
        <v>422</v>
      </c>
      <c r="K27" s="140">
        <v>0</v>
      </c>
      <c r="L27" s="140" t="s">
        <v>422</v>
      </c>
      <c r="M27" s="140" t="s">
        <v>422</v>
      </c>
      <c r="N27" s="140">
        <v>0</v>
      </c>
      <c r="O27" s="140">
        <v>0</v>
      </c>
      <c r="P27" s="460">
        <v>1.8605436</v>
      </c>
      <c r="Q27" s="140" t="s">
        <v>655</v>
      </c>
      <c r="R27" s="459">
        <v>2.0253879480000001</v>
      </c>
      <c r="S27" s="140" t="s">
        <v>656</v>
      </c>
      <c r="T27" s="457">
        <v>1.8605436</v>
      </c>
      <c r="U27" s="145">
        <v>2.0253879480000001</v>
      </c>
    </row>
    <row r="28" spans="1:24" x14ac:dyDescent="0.25">
      <c r="A28" s="53" t="s">
        <v>162</v>
      </c>
      <c r="B28" s="38" t="s">
        <v>161</v>
      </c>
      <c r="C28" s="140" t="s">
        <v>422</v>
      </c>
      <c r="D28" s="140" t="s">
        <v>422</v>
      </c>
      <c r="E28" s="140">
        <v>0</v>
      </c>
      <c r="F28" s="140" t="s">
        <v>422</v>
      </c>
      <c r="G28" s="140">
        <v>0</v>
      </c>
      <c r="H28" s="38"/>
      <c r="I28" s="140">
        <v>0</v>
      </c>
      <c r="J28" s="140">
        <v>0</v>
      </c>
      <c r="K28" s="140">
        <v>0</v>
      </c>
      <c r="L28" s="140">
        <v>0</v>
      </c>
      <c r="M28" s="140">
        <v>0</v>
      </c>
      <c r="N28" s="140">
        <v>0</v>
      </c>
      <c r="O28" s="140">
        <v>0</v>
      </c>
      <c r="P28" s="140">
        <v>0</v>
      </c>
      <c r="Q28" s="140">
        <v>0</v>
      </c>
      <c r="R28" s="140">
        <v>0</v>
      </c>
      <c r="S28" s="140">
        <v>0</v>
      </c>
      <c r="T28" s="140">
        <v>0</v>
      </c>
      <c r="U28" s="140">
        <v>0</v>
      </c>
    </row>
    <row r="29" spans="1:24" x14ac:dyDescent="0.25">
      <c r="A29" s="53" t="s">
        <v>160</v>
      </c>
      <c r="B29" s="57" t="s">
        <v>159</v>
      </c>
      <c r="C29" s="140" t="s">
        <v>422</v>
      </c>
      <c r="D29" s="140" t="s">
        <v>422</v>
      </c>
      <c r="E29" s="140" t="s">
        <v>422</v>
      </c>
      <c r="F29" s="140" t="s">
        <v>422</v>
      </c>
      <c r="G29" s="140">
        <v>0</v>
      </c>
      <c r="H29" s="38"/>
      <c r="I29" s="140">
        <v>0</v>
      </c>
      <c r="J29" s="140">
        <v>0</v>
      </c>
      <c r="K29" s="140">
        <v>0</v>
      </c>
      <c r="L29" s="140">
        <v>0</v>
      </c>
      <c r="M29" s="140">
        <v>0</v>
      </c>
      <c r="N29" s="140">
        <v>0</v>
      </c>
      <c r="O29" s="140">
        <v>0</v>
      </c>
      <c r="P29" s="140">
        <v>0</v>
      </c>
      <c r="Q29" s="140">
        <v>0</v>
      </c>
      <c r="R29" s="140">
        <v>0</v>
      </c>
      <c r="S29" s="140">
        <v>0</v>
      </c>
      <c r="T29" s="140">
        <v>0</v>
      </c>
      <c r="U29" s="140">
        <v>0</v>
      </c>
    </row>
    <row r="30" spans="1:24" ht="47.25" x14ac:dyDescent="0.25">
      <c r="A30" s="56" t="s">
        <v>63</v>
      </c>
      <c r="B30" s="55" t="s">
        <v>158</v>
      </c>
      <c r="C30" s="458">
        <v>1.5504530000000001</v>
      </c>
      <c r="D30" s="154">
        <v>1.6878232900000001</v>
      </c>
      <c r="E30" s="140"/>
      <c r="F30" s="140"/>
      <c r="G30" s="140">
        <v>0</v>
      </c>
      <c r="H30" s="38"/>
      <c r="I30" s="140">
        <v>0</v>
      </c>
      <c r="J30" s="140">
        <v>0</v>
      </c>
      <c r="K30" s="140">
        <v>0</v>
      </c>
      <c r="L30" s="140">
        <v>0</v>
      </c>
      <c r="M30" s="140">
        <v>0</v>
      </c>
      <c r="N30" s="140">
        <v>0</v>
      </c>
      <c r="O30" s="140">
        <v>0</v>
      </c>
      <c r="P30" s="458">
        <v>1.5504530000000001</v>
      </c>
      <c r="Q30" s="140" t="s">
        <v>655</v>
      </c>
      <c r="R30" s="154">
        <v>1.6878232900000001</v>
      </c>
      <c r="S30" s="140" t="s">
        <v>656</v>
      </c>
      <c r="T30" s="458">
        <v>1.5504530000000001</v>
      </c>
      <c r="U30" s="154">
        <v>1.6878232900000001</v>
      </c>
    </row>
    <row r="31" spans="1:24" x14ac:dyDescent="0.25">
      <c r="A31" s="56" t="s">
        <v>157</v>
      </c>
      <c r="B31" s="38" t="s">
        <v>156</v>
      </c>
      <c r="C31" s="140" t="s">
        <v>422</v>
      </c>
      <c r="D31" s="140" t="s">
        <v>422</v>
      </c>
      <c r="E31" s="140" t="s">
        <v>422</v>
      </c>
      <c r="F31" s="140" t="s">
        <v>422</v>
      </c>
      <c r="G31" s="140">
        <v>0</v>
      </c>
      <c r="H31" s="38"/>
      <c r="I31" s="140">
        <v>0</v>
      </c>
      <c r="J31" s="140">
        <v>0</v>
      </c>
      <c r="K31" s="140">
        <v>0</v>
      </c>
      <c r="L31" s="140">
        <v>0</v>
      </c>
      <c r="M31" s="140">
        <v>0</v>
      </c>
      <c r="N31" s="140">
        <v>0</v>
      </c>
      <c r="O31" s="140">
        <v>0</v>
      </c>
      <c r="P31" s="140" t="s">
        <v>422</v>
      </c>
      <c r="Q31" s="140">
        <v>0</v>
      </c>
      <c r="R31" s="140">
        <v>0</v>
      </c>
      <c r="S31" s="140">
        <v>0</v>
      </c>
      <c r="T31" s="140">
        <v>0</v>
      </c>
      <c r="U31" s="140">
        <v>0</v>
      </c>
    </row>
    <row r="32" spans="1:24" ht="31.5" x14ac:dyDescent="0.25">
      <c r="A32" s="56" t="s">
        <v>155</v>
      </c>
      <c r="B32" s="38" t="s">
        <v>154</v>
      </c>
      <c r="C32" s="458">
        <v>1.5504530000000001</v>
      </c>
      <c r="D32" s="154">
        <v>1.6878232900000001</v>
      </c>
      <c r="E32" s="140"/>
      <c r="F32" s="140"/>
      <c r="G32" s="140">
        <v>0</v>
      </c>
      <c r="H32" s="38"/>
      <c r="I32" s="140">
        <v>0</v>
      </c>
      <c r="J32" s="140">
        <v>0</v>
      </c>
      <c r="K32" s="140">
        <v>0</v>
      </c>
      <c r="L32" s="140">
        <v>0</v>
      </c>
      <c r="M32" s="140">
        <v>0</v>
      </c>
      <c r="N32" s="140">
        <v>0</v>
      </c>
      <c r="O32" s="140">
        <v>0</v>
      </c>
      <c r="P32" s="458">
        <v>1.5504530000000001</v>
      </c>
      <c r="Q32" s="140" t="s">
        <v>655</v>
      </c>
      <c r="R32" s="154">
        <v>1.6878232900000001</v>
      </c>
      <c r="S32" s="140" t="s">
        <v>656</v>
      </c>
      <c r="T32" s="458">
        <v>1.5504530000000001</v>
      </c>
      <c r="U32" s="154">
        <v>1.6878232900000001</v>
      </c>
    </row>
    <row r="33" spans="1:21" x14ac:dyDescent="0.25">
      <c r="A33" s="56" t="s">
        <v>153</v>
      </c>
      <c r="B33" s="38" t="s">
        <v>152</v>
      </c>
      <c r="C33" s="140" t="s">
        <v>422</v>
      </c>
      <c r="D33" s="140" t="s">
        <v>422</v>
      </c>
      <c r="E33" s="140" t="s">
        <v>422</v>
      </c>
      <c r="F33" s="140" t="s">
        <v>422</v>
      </c>
      <c r="G33" s="140">
        <v>0</v>
      </c>
      <c r="H33" s="38"/>
      <c r="I33" s="140">
        <v>0</v>
      </c>
      <c r="J33" s="140">
        <v>0</v>
      </c>
      <c r="K33" s="140">
        <v>0</v>
      </c>
      <c r="L33" s="140">
        <v>0</v>
      </c>
      <c r="M33" s="140">
        <v>0</v>
      </c>
      <c r="N33" s="140">
        <v>0</v>
      </c>
      <c r="O33" s="140">
        <v>0</v>
      </c>
      <c r="P33" s="140">
        <v>0</v>
      </c>
      <c r="Q33" s="140">
        <v>0</v>
      </c>
      <c r="R33" s="140">
        <v>0</v>
      </c>
      <c r="S33" s="140">
        <v>0</v>
      </c>
      <c r="T33" s="140">
        <v>0</v>
      </c>
      <c r="U33" s="140">
        <v>0</v>
      </c>
    </row>
    <row r="34" spans="1:21" x14ac:dyDescent="0.25">
      <c r="A34" s="56" t="s">
        <v>151</v>
      </c>
      <c r="B34" s="38" t="s">
        <v>150</v>
      </c>
      <c r="C34" s="140" t="s">
        <v>422</v>
      </c>
      <c r="D34" s="140" t="s">
        <v>422</v>
      </c>
      <c r="E34" s="140" t="s">
        <v>422</v>
      </c>
      <c r="F34" s="140" t="s">
        <v>422</v>
      </c>
      <c r="G34" s="140">
        <v>0</v>
      </c>
      <c r="H34" s="38"/>
      <c r="I34" s="140">
        <v>0</v>
      </c>
      <c r="J34" s="140">
        <v>0</v>
      </c>
      <c r="K34" s="140">
        <v>0</v>
      </c>
      <c r="L34" s="140">
        <v>0</v>
      </c>
      <c r="M34" s="140">
        <v>0</v>
      </c>
      <c r="N34" s="140">
        <v>0</v>
      </c>
      <c r="O34" s="140">
        <v>0</v>
      </c>
      <c r="P34" s="140">
        <v>0</v>
      </c>
      <c r="Q34" s="140">
        <v>0</v>
      </c>
      <c r="R34" s="140">
        <v>0</v>
      </c>
      <c r="S34" s="140">
        <v>0</v>
      </c>
      <c r="T34" s="140">
        <v>0</v>
      </c>
      <c r="U34" s="140">
        <v>0</v>
      </c>
    </row>
    <row r="35" spans="1:21" ht="31.5" x14ac:dyDescent="0.25">
      <c r="A35" s="56" t="s">
        <v>62</v>
      </c>
      <c r="B35" s="55" t="s">
        <v>149</v>
      </c>
      <c r="C35" s="140">
        <v>0.8</v>
      </c>
      <c r="D35" s="140">
        <v>0.8</v>
      </c>
      <c r="E35" s="140"/>
      <c r="F35" s="140"/>
      <c r="G35" s="140">
        <v>0</v>
      </c>
      <c r="H35" s="38"/>
      <c r="I35" s="140">
        <v>0</v>
      </c>
      <c r="J35" s="140">
        <v>0</v>
      </c>
      <c r="K35" s="140">
        <v>0</v>
      </c>
      <c r="L35" s="140">
        <v>0</v>
      </c>
      <c r="M35" s="140">
        <v>0</v>
      </c>
      <c r="N35" s="140">
        <v>0</v>
      </c>
      <c r="O35" s="140">
        <v>0</v>
      </c>
      <c r="P35" s="140">
        <v>0.8</v>
      </c>
      <c r="Q35" s="140" t="s">
        <v>655</v>
      </c>
      <c r="R35" s="140">
        <v>0.8</v>
      </c>
      <c r="S35" s="140" t="s">
        <v>656</v>
      </c>
      <c r="T35" s="140">
        <v>0.8</v>
      </c>
      <c r="U35" s="140">
        <v>0.8</v>
      </c>
    </row>
    <row r="36" spans="1:21" ht="31.5" x14ac:dyDescent="0.25">
      <c r="A36" s="53" t="s">
        <v>148</v>
      </c>
      <c r="B36" s="52" t="s">
        <v>147</v>
      </c>
      <c r="C36" s="140" t="s">
        <v>422</v>
      </c>
      <c r="D36" s="140" t="s">
        <v>422</v>
      </c>
      <c r="E36" s="140" t="s">
        <v>422</v>
      </c>
      <c r="F36" s="140" t="s">
        <v>422</v>
      </c>
      <c r="G36" s="140">
        <v>0</v>
      </c>
      <c r="H36" s="38"/>
      <c r="I36" s="140">
        <v>0</v>
      </c>
      <c r="J36" s="140">
        <v>0</v>
      </c>
      <c r="K36" s="140">
        <v>0</v>
      </c>
      <c r="L36" s="140">
        <v>0</v>
      </c>
      <c r="M36" s="140">
        <v>0</v>
      </c>
      <c r="N36" s="140">
        <v>0</v>
      </c>
      <c r="O36" s="140">
        <v>0</v>
      </c>
      <c r="P36" s="140">
        <v>0</v>
      </c>
      <c r="Q36" s="140">
        <v>0</v>
      </c>
      <c r="R36" s="140">
        <v>0</v>
      </c>
      <c r="S36" s="140">
        <v>0</v>
      </c>
      <c r="T36" s="140">
        <v>0</v>
      </c>
      <c r="U36" s="140">
        <v>0</v>
      </c>
    </row>
    <row r="37" spans="1:21" x14ac:dyDescent="0.25">
      <c r="A37" s="53" t="s">
        <v>146</v>
      </c>
      <c r="B37" s="52" t="s">
        <v>136</v>
      </c>
      <c r="C37" s="140" t="s">
        <v>422</v>
      </c>
      <c r="D37" s="140" t="s">
        <v>422</v>
      </c>
      <c r="E37" s="140" t="s">
        <v>422</v>
      </c>
      <c r="F37" s="140" t="s">
        <v>422</v>
      </c>
      <c r="G37" s="140">
        <v>0</v>
      </c>
      <c r="H37" s="38"/>
      <c r="I37" s="140">
        <v>0</v>
      </c>
      <c r="J37" s="140">
        <v>0</v>
      </c>
      <c r="K37" s="140">
        <v>0</v>
      </c>
      <c r="L37" s="140">
        <v>0</v>
      </c>
      <c r="M37" s="140">
        <v>0</v>
      </c>
      <c r="N37" s="140">
        <v>0</v>
      </c>
      <c r="O37" s="140">
        <v>0</v>
      </c>
      <c r="P37" s="140">
        <v>0</v>
      </c>
      <c r="Q37" s="140">
        <v>0</v>
      </c>
      <c r="R37" s="140">
        <v>0</v>
      </c>
      <c r="S37" s="140">
        <v>0</v>
      </c>
      <c r="T37" s="140">
        <v>0</v>
      </c>
      <c r="U37" s="140">
        <v>0</v>
      </c>
    </row>
    <row r="38" spans="1:21" x14ac:dyDescent="0.25">
      <c r="A38" s="53" t="s">
        <v>145</v>
      </c>
      <c r="B38" s="52" t="s">
        <v>134</v>
      </c>
      <c r="C38" s="140" t="s">
        <v>422</v>
      </c>
      <c r="D38" s="140" t="s">
        <v>422</v>
      </c>
      <c r="E38" s="140" t="s">
        <v>422</v>
      </c>
      <c r="F38" s="140" t="s">
        <v>422</v>
      </c>
      <c r="G38" s="140">
        <v>0</v>
      </c>
      <c r="H38" s="38"/>
      <c r="I38" s="140">
        <v>0</v>
      </c>
      <c r="J38" s="140">
        <v>0</v>
      </c>
      <c r="K38" s="140">
        <v>0</v>
      </c>
      <c r="L38" s="140">
        <v>0</v>
      </c>
      <c r="M38" s="140">
        <v>0</v>
      </c>
      <c r="N38" s="140">
        <v>0</v>
      </c>
      <c r="O38" s="140">
        <v>0</v>
      </c>
      <c r="P38" s="140">
        <v>0</v>
      </c>
      <c r="Q38" s="140">
        <v>0</v>
      </c>
      <c r="R38" s="140">
        <v>0</v>
      </c>
      <c r="S38" s="140">
        <v>0</v>
      </c>
      <c r="T38" s="140">
        <v>0</v>
      </c>
      <c r="U38" s="140">
        <v>0</v>
      </c>
    </row>
    <row r="39" spans="1:21" ht="31.5" x14ac:dyDescent="0.25">
      <c r="A39" s="53" t="s">
        <v>144</v>
      </c>
      <c r="B39" s="38" t="s">
        <v>132</v>
      </c>
      <c r="C39" s="140">
        <v>0.8</v>
      </c>
      <c r="D39" s="140">
        <v>0.8</v>
      </c>
      <c r="E39" s="140"/>
      <c r="F39" s="140"/>
      <c r="G39" s="140">
        <v>0</v>
      </c>
      <c r="H39" s="38"/>
      <c r="I39" s="140">
        <v>0</v>
      </c>
      <c r="J39" s="140">
        <v>0</v>
      </c>
      <c r="K39" s="140">
        <v>0</v>
      </c>
      <c r="L39" s="140">
        <v>0</v>
      </c>
      <c r="M39" s="140">
        <v>0</v>
      </c>
      <c r="N39" s="140">
        <v>0</v>
      </c>
      <c r="O39" s="140">
        <v>0</v>
      </c>
      <c r="P39" s="140">
        <v>0.8</v>
      </c>
      <c r="Q39" s="140" t="s">
        <v>655</v>
      </c>
      <c r="R39" s="140">
        <v>0.8</v>
      </c>
      <c r="S39" s="140" t="s">
        <v>656</v>
      </c>
      <c r="T39" s="140">
        <v>0.8</v>
      </c>
      <c r="U39" s="140">
        <v>0.8</v>
      </c>
    </row>
    <row r="40" spans="1:21" ht="31.5" x14ac:dyDescent="0.25">
      <c r="A40" s="53" t="s">
        <v>143</v>
      </c>
      <c r="B40" s="38" t="s">
        <v>130</v>
      </c>
      <c r="C40" s="140" t="s">
        <v>422</v>
      </c>
      <c r="D40" s="140" t="s">
        <v>422</v>
      </c>
      <c r="E40" s="140" t="s">
        <v>422</v>
      </c>
      <c r="F40" s="140" t="s">
        <v>422</v>
      </c>
      <c r="G40" s="140">
        <v>0</v>
      </c>
      <c r="H40" s="38"/>
      <c r="I40" s="140">
        <v>0</v>
      </c>
      <c r="J40" s="140">
        <v>0</v>
      </c>
      <c r="K40" s="140">
        <v>0</v>
      </c>
      <c r="L40" s="140">
        <v>0</v>
      </c>
      <c r="M40" s="140">
        <v>0</v>
      </c>
      <c r="N40" s="140">
        <v>0</v>
      </c>
      <c r="O40" s="140">
        <v>0</v>
      </c>
      <c r="P40" s="140">
        <v>0</v>
      </c>
      <c r="Q40" s="140">
        <v>0</v>
      </c>
      <c r="R40" s="140">
        <v>0</v>
      </c>
      <c r="S40" s="140">
        <v>0</v>
      </c>
      <c r="T40" s="140">
        <v>0</v>
      </c>
      <c r="U40" s="140">
        <v>0</v>
      </c>
    </row>
    <row r="41" spans="1:21" x14ac:dyDescent="0.25">
      <c r="A41" s="53" t="s">
        <v>142</v>
      </c>
      <c r="B41" s="38" t="s">
        <v>128</v>
      </c>
      <c r="C41" s="140" t="s">
        <v>422</v>
      </c>
      <c r="D41" s="140" t="s">
        <v>422</v>
      </c>
      <c r="E41" s="140" t="s">
        <v>422</v>
      </c>
      <c r="F41" s="140" t="s">
        <v>422</v>
      </c>
      <c r="G41" s="140">
        <v>0</v>
      </c>
      <c r="H41" s="38"/>
      <c r="I41" s="140">
        <v>0</v>
      </c>
      <c r="J41" s="140">
        <v>0</v>
      </c>
      <c r="K41" s="140">
        <v>0</v>
      </c>
      <c r="L41" s="140">
        <v>0</v>
      </c>
      <c r="M41" s="140">
        <v>0</v>
      </c>
      <c r="N41" s="140">
        <v>0</v>
      </c>
      <c r="O41" s="140">
        <v>0</v>
      </c>
      <c r="P41" s="140">
        <v>0</v>
      </c>
      <c r="Q41" s="140">
        <v>0</v>
      </c>
      <c r="R41" s="140">
        <v>0</v>
      </c>
      <c r="S41" s="140">
        <v>0</v>
      </c>
      <c r="T41" s="140">
        <v>0</v>
      </c>
      <c r="U41" s="140">
        <v>0</v>
      </c>
    </row>
    <row r="42" spans="1:21" ht="18.75" x14ac:dyDescent="0.25">
      <c r="A42" s="53" t="s">
        <v>141</v>
      </c>
      <c r="B42" s="52" t="s">
        <v>126</v>
      </c>
      <c r="C42" s="140" t="s">
        <v>422</v>
      </c>
      <c r="D42" s="140" t="s">
        <v>422</v>
      </c>
      <c r="E42" s="140" t="s">
        <v>422</v>
      </c>
      <c r="F42" s="140" t="s">
        <v>422</v>
      </c>
      <c r="G42" s="140">
        <v>0</v>
      </c>
      <c r="H42" s="38"/>
      <c r="I42" s="140">
        <v>0</v>
      </c>
      <c r="J42" s="140">
        <v>0</v>
      </c>
      <c r="K42" s="140">
        <v>0</v>
      </c>
      <c r="L42" s="140">
        <v>0</v>
      </c>
      <c r="M42" s="140">
        <v>0</v>
      </c>
      <c r="N42" s="140">
        <v>0</v>
      </c>
      <c r="O42" s="140">
        <v>0</v>
      </c>
      <c r="P42" s="140">
        <v>0</v>
      </c>
      <c r="Q42" s="140">
        <v>0</v>
      </c>
      <c r="R42" s="140">
        <v>0</v>
      </c>
      <c r="S42" s="140">
        <v>0</v>
      </c>
      <c r="T42" s="140">
        <v>0</v>
      </c>
      <c r="U42" s="140">
        <v>0</v>
      </c>
    </row>
    <row r="43" spans="1:21" x14ac:dyDescent="0.25">
      <c r="A43" s="56" t="s">
        <v>61</v>
      </c>
      <c r="B43" s="55" t="s">
        <v>140</v>
      </c>
      <c r="C43" s="140">
        <v>0.8</v>
      </c>
      <c r="D43" s="140">
        <v>0.8</v>
      </c>
      <c r="E43" s="140"/>
      <c r="F43" s="140"/>
      <c r="G43" s="140">
        <v>0</v>
      </c>
      <c r="H43" s="38"/>
      <c r="I43" s="140">
        <v>0</v>
      </c>
      <c r="J43" s="140">
        <v>0</v>
      </c>
      <c r="K43" s="140">
        <v>0</v>
      </c>
      <c r="L43" s="140">
        <v>0</v>
      </c>
      <c r="M43" s="140">
        <v>0</v>
      </c>
      <c r="N43" s="140">
        <v>0</v>
      </c>
      <c r="O43" s="140">
        <v>0</v>
      </c>
      <c r="P43" s="140">
        <v>0.8</v>
      </c>
      <c r="Q43" s="140" t="s">
        <v>655</v>
      </c>
      <c r="R43" s="140">
        <v>0.8</v>
      </c>
      <c r="S43" s="140" t="s">
        <v>656</v>
      </c>
      <c r="T43" s="140">
        <v>0.8</v>
      </c>
      <c r="U43" s="140">
        <v>0.8</v>
      </c>
    </row>
    <row r="44" spans="1:21" x14ac:dyDescent="0.25">
      <c r="A44" s="53" t="s">
        <v>139</v>
      </c>
      <c r="B44" s="38" t="s">
        <v>138</v>
      </c>
      <c r="C44" s="140" t="s">
        <v>422</v>
      </c>
      <c r="D44" s="140" t="s">
        <v>422</v>
      </c>
      <c r="E44" s="140" t="s">
        <v>422</v>
      </c>
      <c r="F44" s="140" t="s">
        <v>422</v>
      </c>
      <c r="G44" s="140">
        <v>0</v>
      </c>
      <c r="H44" s="38"/>
      <c r="I44" s="140">
        <v>0</v>
      </c>
      <c r="J44" s="140">
        <v>0</v>
      </c>
      <c r="K44" s="140">
        <v>0</v>
      </c>
      <c r="L44" s="140">
        <v>0</v>
      </c>
      <c r="M44" s="140">
        <v>0</v>
      </c>
      <c r="N44" s="140">
        <v>0</v>
      </c>
      <c r="O44" s="140">
        <v>0</v>
      </c>
      <c r="P44" s="140">
        <v>0</v>
      </c>
      <c r="Q44" s="140">
        <v>0</v>
      </c>
      <c r="R44" s="140">
        <v>0</v>
      </c>
      <c r="S44" s="140">
        <v>0</v>
      </c>
      <c r="T44" s="140">
        <v>0</v>
      </c>
      <c r="U44" s="140">
        <v>0</v>
      </c>
    </row>
    <row r="45" spans="1:21" x14ac:dyDescent="0.25">
      <c r="A45" s="53" t="s">
        <v>137</v>
      </c>
      <c r="B45" s="38" t="s">
        <v>136</v>
      </c>
      <c r="C45" s="140" t="s">
        <v>422</v>
      </c>
      <c r="D45" s="140" t="s">
        <v>422</v>
      </c>
      <c r="E45" s="140" t="s">
        <v>422</v>
      </c>
      <c r="F45" s="140" t="s">
        <v>422</v>
      </c>
      <c r="G45" s="140">
        <v>0</v>
      </c>
      <c r="H45" s="38"/>
      <c r="I45" s="140">
        <v>0</v>
      </c>
      <c r="J45" s="140">
        <v>0</v>
      </c>
      <c r="K45" s="140">
        <v>0</v>
      </c>
      <c r="L45" s="140">
        <v>0</v>
      </c>
      <c r="M45" s="140">
        <v>0</v>
      </c>
      <c r="N45" s="140">
        <v>0</v>
      </c>
      <c r="O45" s="140">
        <v>0</v>
      </c>
      <c r="P45" s="140">
        <v>0</v>
      </c>
      <c r="Q45" s="140">
        <v>0</v>
      </c>
      <c r="R45" s="140">
        <v>0</v>
      </c>
      <c r="S45" s="140">
        <v>0</v>
      </c>
      <c r="T45" s="140">
        <v>0</v>
      </c>
      <c r="U45" s="140">
        <v>0</v>
      </c>
    </row>
    <row r="46" spans="1:21" x14ac:dyDescent="0.25">
      <c r="A46" s="53" t="s">
        <v>135</v>
      </c>
      <c r="B46" s="38" t="s">
        <v>134</v>
      </c>
      <c r="C46" s="140" t="s">
        <v>422</v>
      </c>
      <c r="D46" s="140" t="s">
        <v>422</v>
      </c>
      <c r="E46" s="140" t="s">
        <v>422</v>
      </c>
      <c r="F46" s="140" t="s">
        <v>422</v>
      </c>
      <c r="G46" s="140">
        <v>0</v>
      </c>
      <c r="H46" s="38"/>
      <c r="I46" s="140">
        <v>0</v>
      </c>
      <c r="J46" s="140">
        <v>0</v>
      </c>
      <c r="K46" s="140">
        <v>0</v>
      </c>
      <c r="L46" s="140">
        <v>0</v>
      </c>
      <c r="M46" s="140">
        <v>0</v>
      </c>
      <c r="N46" s="140">
        <v>0</v>
      </c>
      <c r="O46" s="140">
        <v>0</v>
      </c>
      <c r="P46" s="140">
        <v>0</v>
      </c>
      <c r="Q46" s="140">
        <v>0</v>
      </c>
      <c r="R46" s="140">
        <v>0</v>
      </c>
      <c r="S46" s="140">
        <v>0</v>
      </c>
      <c r="T46" s="140">
        <v>0</v>
      </c>
      <c r="U46" s="140">
        <v>0</v>
      </c>
    </row>
    <row r="47" spans="1:21" ht="31.5" x14ac:dyDescent="0.25">
      <c r="A47" s="53" t="s">
        <v>133</v>
      </c>
      <c r="B47" s="38" t="s">
        <v>132</v>
      </c>
      <c r="C47" s="140">
        <v>0.8</v>
      </c>
      <c r="D47" s="140">
        <v>0.8</v>
      </c>
      <c r="E47" s="140"/>
      <c r="F47" s="140"/>
      <c r="G47" s="140">
        <v>0</v>
      </c>
      <c r="H47" s="38"/>
      <c r="I47" s="140">
        <v>0</v>
      </c>
      <c r="J47" s="140">
        <v>0</v>
      </c>
      <c r="K47" s="140">
        <v>0</v>
      </c>
      <c r="L47" s="140">
        <v>0</v>
      </c>
      <c r="M47" s="140">
        <v>0</v>
      </c>
      <c r="N47" s="140">
        <v>0</v>
      </c>
      <c r="O47" s="140">
        <v>0</v>
      </c>
      <c r="P47" s="140">
        <v>0.8</v>
      </c>
      <c r="Q47" s="140" t="s">
        <v>655</v>
      </c>
      <c r="R47" s="140">
        <v>0.8</v>
      </c>
      <c r="S47" s="140" t="s">
        <v>656</v>
      </c>
      <c r="T47" s="140">
        <v>0.8</v>
      </c>
      <c r="U47" s="140">
        <v>0.8</v>
      </c>
    </row>
    <row r="48" spans="1:21" ht="31.5" x14ac:dyDescent="0.25">
      <c r="A48" s="53" t="s">
        <v>131</v>
      </c>
      <c r="B48" s="38" t="s">
        <v>130</v>
      </c>
      <c r="C48" s="140" t="s">
        <v>422</v>
      </c>
      <c r="D48" s="140" t="s">
        <v>422</v>
      </c>
      <c r="E48" s="140" t="s">
        <v>422</v>
      </c>
      <c r="F48" s="140" t="s">
        <v>422</v>
      </c>
      <c r="G48" s="140">
        <v>0</v>
      </c>
      <c r="H48" s="38"/>
      <c r="I48" s="140">
        <v>0</v>
      </c>
      <c r="J48" s="140">
        <v>0</v>
      </c>
      <c r="K48" s="140">
        <v>0</v>
      </c>
      <c r="L48" s="140">
        <v>0</v>
      </c>
      <c r="M48" s="140">
        <v>0</v>
      </c>
      <c r="N48" s="140">
        <v>0</v>
      </c>
      <c r="O48" s="140">
        <v>0</v>
      </c>
      <c r="P48" s="140">
        <v>0</v>
      </c>
      <c r="Q48" s="140">
        <v>0</v>
      </c>
      <c r="R48" s="140">
        <v>0</v>
      </c>
      <c r="S48" s="140">
        <v>0</v>
      </c>
      <c r="T48" s="140">
        <v>0</v>
      </c>
      <c r="U48" s="140">
        <v>0</v>
      </c>
    </row>
    <row r="49" spans="1:21" x14ac:dyDescent="0.25">
      <c r="A49" s="53" t="s">
        <v>129</v>
      </c>
      <c r="B49" s="38" t="s">
        <v>128</v>
      </c>
      <c r="C49" s="140" t="s">
        <v>422</v>
      </c>
      <c r="D49" s="140" t="s">
        <v>422</v>
      </c>
      <c r="E49" s="140" t="s">
        <v>422</v>
      </c>
      <c r="F49" s="140" t="s">
        <v>422</v>
      </c>
      <c r="G49" s="140">
        <v>0</v>
      </c>
      <c r="H49" s="38"/>
      <c r="I49" s="140">
        <v>0</v>
      </c>
      <c r="J49" s="140">
        <v>0</v>
      </c>
      <c r="K49" s="140">
        <v>0</v>
      </c>
      <c r="L49" s="140">
        <v>0</v>
      </c>
      <c r="M49" s="140">
        <v>0</v>
      </c>
      <c r="N49" s="140">
        <v>0</v>
      </c>
      <c r="O49" s="140">
        <v>0</v>
      </c>
      <c r="P49" s="140">
        <v>0</v>
      </c>
      <c r="Q49" s="140">
        <v>0</v>
      </c>
      <c r="R49" s="140">
        <v>0</v>
      </c>
      <c r="S49" s="140">
        <v>0</v>
      </c>
      <c r="T49" s="140">
        <v>0</v>
      </c>
      <c r="U49" s="140">
        <v>0</v>
      </c>
    </row>
    <row r="50" spans="1:21" ht="18.75" x14ac:dyDescent="0.25">
      <c r="A50" s="53" t="s">
        <v>127</v>
      </c>
      <c r="B50" s="52" t="s">
        <v>126</v>
      </c>
      <c r="C50" s="140" t="s">
        <v>422</v>
      </c>
      <c r="D50" s="140" t="s">
        <v>422</v>
      </c>
      <c r="E50" s="140" t="s">
        <v>422</v>
      </c>
      <c r="F50" s="140" t="s">
        <v>422</v>
      </c>
      <c r="G50" s="140">
        <v>0</v>
      </c>
      <c r="H50" s="38"/>
      <c r="I50" s="140">
        <v>0</v>
      </c>
      <c r="J50" s="140">
        <v>0</v>
      </c>
      <c r="K50" s="140">
        <v>0</v>
      </c>
      <c r="L50" s="140">
        <v>0</v>
      </c>
      <c r="M50" s="140">
        <v>0</v>
      </c>
      <c r="N50" s="140">
        <v>0</v>
      </c>
      <c r="O50" s="140">
        <v>0</v>
      </c>
      <c r="P50" s="140">
        <v>0</v>
      </c>
      <c r="Q50" s="140">
        <v>0</v>
      </c>
      <c r="R50" s="140">
        <v>0</v>
      </c>
      <c r="S50" s="140">
        <v>0</v>
      </c>
      <c r="T50" s="140">
        <v>0</v>
      </c>
      <c r="U50" s="140">
        <v>0</v>
      </c>
    </row>
    <row r="51" spans="1:21" ht="35.25" customHeight="1" x14ac:dyDescent="0.25">
      <c r="A51" s="56" t="s">
        <v>59</v>
      </c>
      <c r="B51" s="55" t="s">
        <v>125</v>
      </c>
      <c r="C51" s="140" t="s">
        <v>422</v>
      </c>
      <c r="D51" s="140" t="s">
        <v>422</v>
      </c>
      <c r="E51" s="140" t="s">
        <v>422</v>
      </c>
      <c r="F51" s="140" t="s">
        <v>422</v>
      </c>
      <c r="G51" s="140">
        <v>0</v>
      </c>
      <c r="H51" s="38"/>
      <c r="I51" s="140">
        <v>0</v>
      </c>
      <c r="J51" s="140">
        <v>0</v>
      </c>
      <c r="K51" s="140">
        <v>0</v>
      </c>
      <c r="L51" s="140">
        <v>0</v>
      </c>
      <c r="M51" s="140">
        <v>0</v>
      </c>
      <c r="N51" s="140">
        <v>0</v>
      </c>
      <c r="O51" s="140">
        <v>0</v>
      </c>
      <c r="P51" s="140">
        <v>0</v>
      </c>
      <c r="Q51" s="140">
        <v>0</v>
      </c>
      <c r="R51" s="140">
        <v>0</v>
      </c>
      <c r="S51" s="140">
        <v>0</v>
      </c>
      <c r="T51" s="140">
        <v>0</v>
      </c>
      <c r="U51" s="140">
        <v>0</v>
      </c>
    </row>
    <row r="52" spans="1:21" x14ac:dyDescent="0.25">
      <c r="A52" s="53" t="s">
        <v>124</v>
      </c>
      <c r="B52" s="38" t="s">
        <v>123</v>
      </c>
      <c r="C52" s="458">
        <v>1.5504530000000001</v>
      </c>
      <c r="D52" s="154">
        <v>1.6878232900000001</v>
      </c>
      <c r="E52" s="140"/>
      <c r="F52" s="140"/>
      <c r="G52" s="140">
        <v>0</v>
      </c>
      <c r="H52" s="38"/>
      <c r="I52" s="140">
        <v>0</v>
      </c>
      <c r="J52" s="140">
        <v>0</v>
      </c>
      <c r="K52" s="140">
        <v>0</v>
      </c>
      <c r="L52" s="140">
        <v>0</v>
      </c>
      <c r="M52" s="140">
        <v>0</v>
      </c>
      <c r="N52" s="140">
        <v>0</v>
      </c>
      <c r="O52" s="140">
        <v>0</v>
      </c>
      <c r="P52" s="458">
        <v>1.5504530000000001</v>
      </c>
      <c r="Q52" s="140" t="s">
        <v>655</v>
      </c>
      <c r="R52" s="154">
        <v>1.6878232900000001</v>
      </c>
      <c r="S52" s="140" t="s">
        <v>656</v>
      </c>
      <c r="T52" s="458">
        <v>1.5504530000000001</v>
      </c>
      <c r="U52" s="154">
        <v>1.6878232900000001</v>
      </c>
    </row>
    <row r="53" spans="1:21" x14ac:dyDescent="0.25">
      <c r="A53" s="53" t="s">
        <v>122</v>
      </c>
      <c r="B53" s="38" t="s">
        <v>116</v>
      </c>
      <c r="C53" s="140" t="s">
        <v>422</v>
      </c>
      <c r="D53" s="140" t="s">
        <v>422</v>
      </c>
      <c r="E53" s="140" t="s">
        <v>422</v>
      </c>
      <c r="F53" s="140" t="s">
        <v>422</v>
      </c>
      <c r="G53" s="140">
        <v>0</v>
      </c>
      <c r="H53" s="38"/>
      <c r="I53" s="140">
        <v>0</v>
      </c>
      <c r="J53" s="140">
        <v>0</v>
      </c>
      <c r="K53" s="140">
        <v>0</v>
      </c>
      <c r="L53" s="140">
        <v>0</v>
      </c>
      <c r="M53" s="140">
        <v>0</v>
      </c>
      <c r="N53" s="140">
        <v>0</v>
      </c>
      <c r="O53" s="140">
        <v>0</v>
      </c>
      <c r="P53" s="140">
        <v>0</v>
      </c>
      <c r="Q53" s="140">
        <v>0</v>
      </c>
      <c r="R53" s="140">
        <v>0</v>
      </c>
      <c r="S53" s="140">
        <v>0</v>
      </c>
      <c r="T53" s="140">
        <v>0</v>
      </c>
      <c r="U53" s="140">
        <v>0</v>
      </c>
    </row>
    <row r="54" spans="1:21" x14ac:dyDescent="0.25">
      <c r="A54" s="53" t="s">
        <v>121</v>
      </c>
      <c r="B54" s="52" t="s">
        <v>115</v>
      </c>
      <c r="C54" s="140" t="s">
        <v>422</v>
      </c>
      <c r="D54" s="140" t="s">
        <v>422</v>
      </c>
      <c r="E54" s="140" t="s">
        <v>422</v>
      </c>
      <c r="F54" s="140" t="s">
        <v>422</v>
      </c>
      <c r="G54" s="140">
        <v>0</v>
      </c>
      <c r="H54" s="38"/>
      <c r="I54" s="140">
        <v>0</v>
      </c>
      <c r="J54" s="140">
        <v>0</v>
      </c>
      <c r="K54" s="140">
        <v>0</v>
      </c>
      <c r="L54" s="140">
        <v>0</v>
      </c>
      <c r="M54" s="140">
        <v>0</v>
      </c>
      <c r="N54" s="140">
        <v>0</v>
      </c>
      <c r="O54" s="140">
        <v>0</v>
      </c>
      <c r="P54" s="140">
        <v>0</v>
      </c>
      <c r="Q54" s="140">
        <v>0</v>
      </c>
      <c r="R54" s="140">
        <v>0</v>
      </c>
      <c r="S54" s="140">
        <v>0</v>
      </c>
      <c r="T54" s="140">
        <v>0</v>
      </c>
      <c r="U54" s="140">
        <v>0</v>
      </c>
    </row>
    <row r="55" spans="1:21" x14ac:dyDescent="0.25">
      <c r="A55" s="53" t="s">
        <v>120</v>
      </c>
      <c r="B55" s="52" t="s">
        <v>114</v>
      </c>
      <c r="C55" s="140" t="s">
        <v>422</v>
      </c>
      <c r="D55" s="140" t="s">
        <v>422</v>
      </c>
      <c r="E55" s="140" t="s">
        <v>422</v>
      </c>
      <c r="F55" s="140" t="s">
        <v>422</v>
      </c>
      <c r="G55" s="140">
        <v>0</v>
      </c>
      <c r="H55" s="38"/>
      <c r="I55" s="140">
        <v>0</v>
      </c>
      <c r="J55" s="140">
        <v>0</v>
      </c>
      <c r="K55" s="140">
        <v>0</v>
      </c>
      <c r="L55" s="140">
        <v>0</v>
      </c>
      <c r="M55" s="140">
        <v>0</v>
      </c>
      <c r="N55" s="140">
        <v>0</v>
      </c>
      <c r="O55" s="140">
        <v>0</v>
      </c>
      <c r="P55" s="140">
        <v>0</v>
      </c>
      <c r="Q55" s="140">
        <v>0</v>
      </c>
      <c r="R55" s="140">
        <v>0</v>
      </c>
      <c r="S55" s="140">
        <v>0</v>
      </c>
      <c r="T55" s="140">
        <v>0</v>
      </c>
      <c r="U55" s="140">
        <v>0</v>
      </c>
    </row>
    <row r="56" spans="1:21" x14ac:dyDescent="0.25">
      <c r="A56" s="53" t="s">
        <v>119</v>
      </c>
      <c r="B56" s="52" t="s">
        <v>113</v>
      </c>
      <c r="C56" s="140">
        <v>0.8</v>
      </c>
      <c r="D56" s="140">
        <v>0.8</v>
      </c>
      <c r="E56" s="140"/>
      <c r="F56" s="140"/>
      <c r="G56" s="140">
        <v>0</v>
      </c>
      <c r="H56" s="38"/>
      <c r="I56" s="140">
        <v>0</v>
      </c>
      <c r="J56" s="140">
        <v>0</v>
      </c>
      <c r="K56" s="140">
        <v>0</v>
      </c>
      <c r="L56" s="140">
        <v>0</v>
      </c>
      <c r="M56" s="140">
        <v>0</v>
      </c>
      <c r="N56" s="140">
        <v>0</v>
      </c>
      <c r="O56" s="140">
        <v>0</v>
      </c>
      <c r="P56" s="140">
        <v>0.8</v>
      </c>
      <c r="Q56" s="140" t="s">
        <v>655</v>
      </c>
      <c r="R56" s="140">
        <v>0.8</v>
      </c>
      <c r="S56" s="140" t="s">
        <v>656</v>
      </c>
      <c r="T56" s="140">
        <v>0.8</v>
      </c>
      <c r="U56" s="140">
        <v>0.8</v>
      </c>
    </row>
    <row r="57" spans="1:21" ht="18.75" x14ac:dyDescent="0.25">
      <c r="A57" s="53" t="s">
        <v>118</v>
      </c>
      <c r="B57" s="52" t="s">
        <v>112</v>
      </c>
      <c r="C57" s="140" t="s">
        <v>422</v>
      </c>
      <c r="D57" s="140" t="s">
        <v>422</v>
      </c>
      <c r="E57" s="140" t="s">
        <v>422</v>
      </c>
      <c r="F57" s="140" t="s">
        <v>422</v>
      </c>
      <c r="G57" s="140">
        <v>0</v>
      </c>
      <c r="H57" s="38"/>
      <c r="I57" s="140">
        <v>0</v>
      </c>
      <c r="J57" s="140">
        <v>0</v>
      </c>
      <c r="K57" s="140">
        <v>0</v>
      </c>
      <c r="L57" s="140">
        <v>0</v>
      </c>
      <c r="M57" s="140">
        <v>0</v>
      </c>
      <c r="N57" s="140">
        <v>0</v>
      </c>
      <c r="O57" s="140">
        <v>0</v>
      </c>
      <c r="P57" s="140">
        <v>0</v>
      </c>
      <c r="Q57" s="140">
        <v>0</v>
      </c>
      <c r="R57" s="140">
        <v>0</v>
      </c>
      <c r="S57" s="140">
        <v>0</v>
      </c>
      <c r="T57" s="140">
        <v>0</v>
      </c>
      <c r="U57" s="140">
        <v>0</v>
      </c>
    </row>
    <row r="58" spans="1:21" ht="36.75" customHeight="1" x14ac:dyDescent="0.25">
      <c r="A58" s="56" t="s">
        <v>58</v>
      </c>
      <c r="B58" s="71" t="s">
        <v>217</v>
      </c>
      <c r="C58" s="140" t="s">
        <v>422</v>
      </c>
      <c r="D58" s="140" t="s">
        <v>422</v>
      </c>
      <c r="E58" s="140" t="s">
        <v>422</v>
      </c>
      <c r="F58" s="140" t="s">
        <v>422</v>
      </c>
      <c r="G58" s="140">
        <v>0</v>
      </c>
      <c r="H58" s="38"/>
      <c r="I58" s="140">
        <v>0</v>
      </c>
      <c r="J58" s="140">
        <v>0</v>
      </c>
      <c r="K58" s="140">
        <v>0</v>
      </c>
      <c r="L58" s="140">
        <v>0</v>
      </c>
      <c r="M58" s="140">
        <v>0</v>
      </c>
      <c r="N58" s="140">
        <v>0</v>
      </c>
      <c r="O58" s="140">
        <v>0</v>
      </c>
      <c r="P58" s="140">
        <v>0</v>
      </c>
      <c r="Q58" s="140">
        <v>0</v>
      </c>
      <c r="R58" s="140">
        <v>0</v>
      </c>
      <c r="S58" s="140">
        <v>0</v>
      </c>
      <c r="T58" s="140">
        <v>0</v>
      </c>
      <c r="U58" s="140">
        <v>0</v>
      </c>
    </row>
    <row r="59" spans="1:21" x14ac:dyDescent="0.25">
      <c r="A59" s="56" t="s">
        <v>56</v>
      </c>
      <c r="B59" s="55" t="s">
        <v>117</v>
      </c>
      <c r="C59" s="140" t="s">
        <v>422</v>
      </c>
      <c r="D59" s="140" t="s">
        <v>422</v>
      </c>
      <c r="E59" s="140" t="s">
        <v>422</v>
      </c>
      <c r="F59" s="140" t="s">
        <v>422</v>
      </c>
      <c r="G59" s="140">
        <v>0</v>
      </c>
      <c r="H59" s="38"/>
      <c r="I59" s="140">
        <v>0</v>
      </c>
      <c r="J59" s="140">
        <v>0</v>
      </c>
      <c r="K59" s="140">
        <v>0</v>
      </c>
      <c r="L59" s="140">
        <v>0</v>
      </c>
      <c r="M59" s="140">
        <v>0</v>
      </c>
      <c r="N59" s="140">
        <v>0</v>
      </c>
      <c r="O59" s="140">
        <v>0</v>
      </c>
      <c r="P59" s="140">
        <v>0</v>
      </c>
      <c r="Q59" s="140">
        <v>0</v>
      </c>
      <c r="R59" s="140">
        <v>0</v>
      </c>
      <c r="S59" s="140">
        <v>0</v>
      </c>
      <c r="T59" s="140">
        <v>0</v>
      </c>
      <c r="U59" s="140">
        <v>0</v>
      </c>
    </row>
    <row r="60" spans="1:21" x14ac:dyDescent="0.25">
      <c r="A60" s="53" t="s">
        <v>211</v>
      </c>
      <c r="B60" s="54" t="s">
        <v>138</v>
      </c>
      <c r="C60" s="140" t="s">
        <v>422</v>
      </c>
      <c r="D60" s="140" t="s">
        <v>422</v>
      </c>
      <c r="E60" s="140" t="s">
        <v>422</v>
      </c>
      <c r="F60" s="140" t="s">
        <v>422</v>
      </c>
      <c r="G60" s="140">
        <v>0</v>
      </c>
      <c r="H60" s="38"/>
      <c r="I60" s="140">
        <v>0</v>
      </c>
      <c r="J60" s="140">
        <v>0</v>
      </c>
      <c r="K60" s="140">
        <v>0</v>
      </c>
      <c r="L60" s="140">
        <v>0</v>
      </c>
      <c r="M60" s="140">
        <v>0</v>
      </c>
      <c r="N60" s="140">
        <v>0</v>
      </c>
      <c r="O60" s="140">
        <v>0</v>
      </c>
      <c r="P60" s="140">
        <v>0</v>
      </c>
      <c r="Q60" s="140">
        <v>0</v>
      </c>
      <c r="R60" s="140">
        <v>0</v>
      </c>
      <c r="S60" s="140">
        <v>0</v>
      </c>
      <c r="T60" s="140">
        <v>0</v>
      </c>
      <c r="U60" s="140">
        <v>0</v>
      </c>
    </row>
    <row r="61" spans="1:21" x14ac:dyDescent="0.25">
      <c r="A61" s="53" t="s">
        <v>212</v>
      </c>
      <c r="B61" s="54" t="s">
        <v>136</v>
      </c>
      <c r="C61" s="140" t="s">
        <v>422</v>
      </c>
      <c r="D61" s="140" t="s">
        <v>422</v>
      </c>
      <c r="E61" s="140" t="s">
        <v>422</v>
      </c>
      <c r="F61" s="140" t="s">
        <v>422</v>
      </c>
      <c r="G61" s="140">
        <v>0</v>
      </c>
      <c r="H61" s="38"/>
      <c r="I61" s="140">
        <v>0</v>
      </c>
      <c r="J61" s="140">
        <v>0</v>
      </c>
      <c r="K61" s="140">
        <v>0</v>
      </c>
      <c r="L61" s="140">
        <v>0</v>
      </c>
      <c r="M61" s="140">
        <v>0</v>
      </c>
      <c r="N61" s="140">
        <v>0</v>
      </c>
      <c r="O61" s="140">
        <v>0</v>
      </c>
      <c r="P61" s="140">
        <v>0</v>
      </c>
      <c r="Q61" s="140">
        <v>0</v>
      </c>
      <c r="R61" s="140">
        <v>0</v>
      </c>
      <c r="S61" s="140">
        <v>0</v>
      </c>
      <c r="T61" s="140">
        <v>0</v>
      </c>
      <c r="U61" s="140">
        <v>0</v>
      </c>
    </row>
    <row r="62" spans="1:21" x14ac:dyDescent="0.25">
      <c r="A62" s="53" t="s">
        <v>213</v>
      </c>
      <c r="B62" s="54" t="s">
        <v>134</v>
      </c>
      <c r="C62" s="140" t="s">
        <v>422</v>
      </c>
      <c r="D62" s="140" t="s">
        <v>422</v>
      </c>
      <c r="E62" s="140" t="s">
        <v>422</v>
      </c>
      <c r="F62" s="140" t="s">
        <v>422</v>
      </c>
      <c r="G62" s="140">
        <v>0</v>
      </c>
      <c r="H62" s="38"/>
      <c r="I62" s="140">
        <v>0</v>
      </c>
      <c r="J62" s="140">
        <v>0</v>
      </c>
      <c r="K62" s="140">
        <v>0</v>
      </c>
      <c r="L62" s="140">
        <v>0</v>
      </c>
      <c r="M62" s="140">
        <v>0</v>
      </c>
      <c r="N62" s="140">
        <v>0</v>
      </c>
      <c r="O62" s="140">
        <v>0</v>
      </c>
      <c r="P62" s="140">
        <v>0</v>
      </c>
      <c r="Q62" s="140">
        <v>0</v>
      </c>
      <c r="R62" s="140">
        <v>0</v>
      </c>
      <c r="S62" s="140">
        <v>0</v>
      </c>
      <c r="T62" s="140">
        <v>0</v>
      </c>
      <c r="U62" s="140">
        <v>0</v>
      </c>
    </row>
    <row r="63" spans="1:21" x14ac:dyDescent="0.25">
      <c r="A63" s="53" t="s">
        <v>214</v>
      </c>
      <c r="B63" s="54" t="s">
        <v>216</v>
      </c>
      <c r="C63" s="140">
        <v>0.8</v>
      </c>
      <c r="D63" s="140">
        <v>0.8</v>
      </c>
      <c r="E63" s="140"/>
      <c r="F63" s="140"/>
      <c r="G63" s="140">
        <v>0</v>
      </c>
      <c r="H63" s="38"/>
      <c r="I63" s="140">
        <v>0</v>
      </c>
      <c r="J63" s="140">
        <v>0</v>
      </c>
      <c r="K63" s="140">
        <v>0</v>
      </c>
      <c r="L63" s="140">
        <v>0</v>
      </c>
      <c r="M63" s="140">
        <v>0</v>
      </c>
      <c r="N63" s="140">
        <v>0</v>
      </c>
      <c r="O63" s="140">
        <v>0</v>
      </c>
      <c r="P63" s="140">
        <v>0.8</v>
      </c>
      <c r="Q63" s="140" t="s">
        <v>655</v>
      </c>
      <c r="R63" s="140">
        <v>0.8</v>
      </c>
      <c r="S63" s="140" t="s">
        <v>656</v>
      </c>
      <c r="T63" s="140">
        <v>0.8</v>
      </c>
      <c r="U63" s="140">
        <v>0.8</v>
      </c>
    </row>
    <row r="64" spans="1:21" ht="18.75" x14ac:dyDescent="0.25">
      <c r="A64" s="53" t="s">
        <v>215</v>
      </c>
      <c r="B64" s="52" t="s">
        <v>112</v>
      </c>
      <c r="C64" s="140" t="s">
        <v>422</v>
      </c>
      <c r="D64" s="140" t="s">
        <v>422</v>
      </c>
      <c r="E64" s="140" t="s">
        <v>422</v>
      </c>
      <c r="F64" s="140" t="s">
        <v>422</v>
      </c>
      <c r="G64" s="140">
        <v>0</v>
      </c>
      <c r="H64" s="38"/>
      <c r="I64" s="140">
        <v>0</v>
      </c>
      <c r="J64" s="140">
        <v>0</v>
      </c>
      <c r="K64" s="140">
        <v>0</v>
      </c>
      <c r="L64" s="140">
        <v>0</v>
      </c>
      <c r="M64" s="140">
        <v>0</v>
      </c>
      <c r="N64" s="140">
        <v>0</v>
      </c>
      <c r="O64" s="140">
        <v>0</v>
      </c>
      <c r="P64" s="140">
        <v>0</v>
      </c>
      <c r="Q64" s="140">
        <v>0</v>
      </c>
      <c r="R64" s="140">
        <v>0</v>
      </c>
      <c r="S64" s="140">
        <v>0</v>
      </c>
      <c r="T64" s="140">
        <v>0</v>
      </c>
      <c r="U64" s="140">
        <v>0</v>
      </c>
    </row>
    <row r="65" spans="1:20" x14ac:dyDescent="0.25">
      <c r="A65" s="49"/>
      <c r="B65" s="44"/>
      <c r="C65" s="44"/>
      <c r="D65" s="44"/>
      <c r="E65" s="44"/>
      <c r="F65" s="44"/>
      <c r="G65" s="44"/>
      <c r="H65" s="44"/>
      <c r="I65" s="44"/>
      <c r="J65" s="44"/>
      <c r="K65" s="44"/>
      <c r="L65" s="49"/>
      <c r="M65" s="49"/>
    </row>
    <row r="66" spans="1:20" ht="54" customHeight="1" x14ac:dyDescent="0.25">
      <c r="B66" s="386"/>
      <c r="C66" s="386"/>
      <c r="D66" s="386"/>
      <c r="E66" s="386"/>
      <c r="F66" s="386"/>
      <c r="G66" s="386"/>
      <c r="H66" s="386"/>
      <c r="I66" s="386"/>
      <c r="J66" s="46"/>
      <c r="K66" s="46"/>
      <c r="L66" s="48"/>
      <c r="M66" s="48"/>
      <c r="N66" s="48"/>
      <c r="O66" s="48"/>
      <c r="P66" s="48"/>
      <c r="Q66" s="48"/>
      <c r="R66" s="48"/>
      <c r="S66" s="48"/>
      <c r="T66" s="48"/>
    </row>
    <row r="68" spans="1:20" ht="50.25" customHeight="1" x14ac:dyDescent="0.25">
      <c r="B68" s="386"/>
      <c r="C68" s="386"/>
      <c r="D68" s="386"/>
      <c r="E68" s="386"/>
      <c r="F68" s="386"/>
      <c r="G68" s="386"/>
      <c r="H68" s="386"/>
      <c r="I68" s="386"/>
      <c r="J68" s="46"/>
      <c r="K68" s="46"/>
    </row>
    <row r="70" spans="1:20" ht="36.75" customHeight="1" x14ac:dyDescent="0.25">
      <c r="B70" s="386"/>
      <c r="C70" s="386"/>
      <c r="D70" s="386"/>
      <c r="E70" s="386"/>
      <c r="F70" s="386"/>
      <c r="G70" s="386"/>
      <c r="H70" s="386"/>
      <c r="I70" s="386"/>
      <c r="J70" s="46"/>
      <c r="K70" s="46"/>
    </row>
    <row r="71" spans="1:20" x14ac:dyDescent="0.25">
      <c r="N71" s="47"/>
    </row>
    <row r="72" spans="1:20" ht="51" customHeight="1" x14ac:dyDescent="0.25">
      <c r="B72" s="386"/>
      <c r="C72" s="386"/>
      <c r="D72" s="386"/>
      <c r="E72" s="386"/>
      <c r="F72" s="386"/>
      <c r="G72" s="386"/>
      <c r="H72" s="386"/>
      <c r="I72" s="386"/>
      <c r="J72" s="46"/>
      <c r="K72" s="46"/>
      <c r="N72" s="47"/>
    </row>
    <row r="73" spans="1:20" ht="32.25" customHeight="1" x14ac:dyDescent="0.25">
      <c r="B73" s="386"/>
      <c r="C73" s="386"/>
      <c r="D73" s="386"/>
      <c r="E73" s="386"/>
      <c r="F73" s="386"/>
      <c r="G73" s="386"/>
      <c r="H73" s="386"/>
      <c r="I73" s="386"/>
      <c r="J73" s="46"/>
      <c r="K73" s="46"/>
    </row>
    <row r="74" spans="1:20" ht="51.75" customHeight="1" x14ac:dyDescent="0.25">
      <c r="B74" s="386"/>
      <c r="C74" s="386"/>
      <c r="D74" s="386"/>
      <c r="E74" s="386"/>
      <c r="F74" s="386"/>
      <c r="G74" s="386"/>
      <c r="H74" s="386"/>
      <c r="I74" s="386"/>
      <c r="J74" s="46"/>
      <c r="K74" s="46"/>
    </row>
    <row r="75" spans="1:20" ht="21.75" customHeight="1" x14ac:dyDescent="0.25">
      <c r="B75" s="384"/>
      <c r="C75" s="384"/>
      <c r="D75" s="384"/>
      <c r="E75" s="384"/>
      <c r="F75" s="384"/>
      <c r="G75" s="384"/>
      <c r="H75" s="384"/>
      <c r="I75" s="384"/>
      <c r="J75" s="45"/>
      <c r="K75" s="45"/>
    </row>
    <row r="76" spans="1:20" ht="23.25" customHeight="1" x14ac:dyDescent="0.25"/>
    <row r="77" spans="1:20" ht="18.75" customHeight="1" x14ac:dyDescent="0.25">
      <c r="B77" s="385"/>
      <c r="C77" s="385"/>
      <c r="D77" s="385"/>
      <c r="E77" s="385"/>
      <c r="F77" s="385"/>
      <c r="G77" s="385"/>
      <c r="H77" s="385"/>
      <c r="I77" s="385"/>
      <c r="J77" s="44"/>
      <c r="K77" s="44"/>
    </row>
  </sheetData>
  <mergeCells count="36">
    <mergeCell ref="P14:R14"/>
    <mergeCell ref="S14:U14"/>
    <mergeCell ref="A14:C14"/>
    <mergeCell ref="D14:O14"/>
    <mergeCell ref="A4:U4"/>
    <mergeCell ref="A12:U12"/>
    <mergeCell ref="A9:U9"/>
    <mergeCell ref="A11:U11"/>
    <mergeCell ref="A8:U8"/>
    <mergeCell ref="A6:U6"/>
    <mergeCell ref="A16:U16"/>
    <mergeCell ref="A15:U15"/>
    <mergeCell ref="A20:A22"/>
    <mergeCell ref="E20:F21"/>
    <mergeCell ref="A18:U18"/>
    <mergeCell ref="T20:U21"/>
    <mergeCell ref="L20:O20"/>
    <mergeCell ref="L21:M21"/>
    <mergeCell ref="N21:O21"/>
    <mergeCell ref="G20:G22"/>
    <mergeCell ref="H21:I21"/>
    <mergeCell ref="H20:K20"/>
    <mergeCell ref="J21:K21"/>
    <mergeCell ref="B20:B22"/>
    <mergeCell ref="P20:S20"/>
    <mergeCell ref="P21:Q21"/>
    <mergeCell ref="R21:S21"/>
    <mergeCell ref="B75:I75"/>
    <mergeCell ref="B77:I77"/>
    <mergeCell ref="B66:I66"/>
    <mergeCell ref="B68:I68"/>
    <mergeCell ref="B70:I70"/>
    <mergeCell ref="B72:I72"/>
    <mergeCell ref="B73:I73"/>
    <mergeCell ref="B74:I74"/>
    <mergeCell ref="C20:D21"/>
  </mergeCells>
  <pageMargins left="0.39370078740157483" right="0.39370078740157483" top="0.78740157480314965" bottom="0.39370078740157483" header="0.31496062992125984" footer="0.31496062992125984"/>
  <pageSetup paperSize="8" scale="52"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8"/>
  <sheetViews>
    <sheetView view="pageBreakPreview" topLeftCell="Q1" zoomScale="66" zoomScaleSheetLayoutView="66" workbookViewId="0">
      <selection activeCell="AT27" sqref="AT27"/>
    </sheetView>
  </sheetViews>
  <sheetFormatPr defaultRowHeight="15" x14ac:dyDescent="0.25"/>
  <cols>
    <col min="1" max="1" width="6.140625" style="15" customWidth="1"/>
    <col min="2" max="2" width="23.140625" style="15" customWidth="1"/>
    <col min="3" max="3" width="13.85546875" style="15" customWidth="1"/>
    <col min="4" max="4" width="15.140625" style="15" customWidth="1"/>
    <col min="5" max="12" width="7.7109375" style="15" customWidth="1"/>
    <col min="13" max="13" width="16" style="15" customWidth="1"/>
    <col min="14" max="14" width="19.42578125" style="15" customWidth="1"/>
    <col min="15" max="15" width="13.5703125" style="15" customWidth="1"/>
    <col min="16" max="17" width="13.42578125" style="15" customWidth="1"/>
    <col min="18" max="18" width="17" style="15" customWidth="1"/>
    <col min="19" max="20" width="9.7109375" style="15" customWidth="1"/>
    <col min="21" max="21" width="11.42578125" style="15" customWidth="1"/>
    <col min="22" max="22" width="12.7109375" style="15" customWidth="1"/>
    <col min="23" max="23" width="21.42578125" style="15" customWidth="1"/>
    <col min="24" max="24" width="10.7109375" style="15" customWidth="1"/>
    <col min="25" max="25" width="21.140625" style="15" customWidth="1"/>
    <col min="26" max="26" width="7.7109375" style="15" customWidth="1"/>
    <col min="27" max="30" width="10.7109375" style="15" customWidth="1"/>
    <col min="31" max="31" width="15.85546875" style="15" customWidth="1"/>
    <col min="32" max="32" width="11.7109375" style="15" customWidth="1"/>
    <col min="33" max="33" width="15.140625" style="15" customWidth="1"/>
    <col min="34" max="35" width="9.7109375" style="15" customWidth="1"/>
    <col min="36" max="36" width="11.7109375" style="15" customWidth="1"/>
    <col min="37" max="37" width="12" style="15" customWidth="1"/>
    <col min="38" max="38" width="12.28515625" style="15" customWidth="1"/>
    <col min="39" max="41" width="9.7109375" style="15" customWidth="1"/>
    <col min="42" max="42" width="12.42578125" style="15" customWidth="1"/>
    <col min="43" max="43" width="12" style="15" customWidth="1"/>
    <col min="44" max="44" width="14.140625" style="15" customWidth="1"/>
    <col min="45" max="46" width="13.28515625" style="15" customWidth="1"/>
    <col min="47" max="47" width="10.7109375" style="15" customWidth="1"/>
    <col min="48" max="48" width="15.7109375" style="15" customWidth="1"/>
    <col min="49" max="16384" width="9.140625" style="15"/>
  </cols>
  <sheetData>
    <row r="1" spans="1:48" ht="18.75" x14ac:dyDescent="0.25">
      <c r="AV1" s="27" t="s">
        <v>68</v>
      </c>
    </row>
    <row r="2" spans="1:48" ht="18.75" x14ac:dyDescent="0.3">
      <c r="AV2" s="12" t="s">
        <v>10</v>
      </c>
    </row>
    <row r="3" spans="1:48" ht="18.75" x14ac:dyDescent="0.3">
      <c r="AV3" s="12" t="s">
        <v>427</v>
      </c>
    </row>
    <row r="4" spans="1:48" ht="18.75" x14ac:dyDescent="0.3">
      <c r="AV4" s="12"/>
    </row>
    <row r="5" spans="1:48" ht="18.75" customHeight="1" x14ac:dyDescent="0.25">
      <c r="A5" s="327" t="s">
        <v>575</v>
      </c>
      <c r="B5" s="327"/>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327"/>
      <c r="AP5" s="327"/>
      <c r="AQ5" s="327"/>
      <c r="AR5" s="327"/>
      <c r="AS5" s="327"/>
      <c r="AT5" s="327"/>
      <c r="AU5" s="327"/>
      <c r="AV5" s="327"/>
    </row>
    <row r="6" spans="1:48" ht="18.75" x14ac:dyDescent="0.3">
      <c r="AV6" s="12"/>
    </row>
    <row r="7" spans="1:48" ht="18.75" x14ac:dyDescent="0.25">
      <c r="A7" s="331" t="s">
        <v>9</v>
      </c>
      <c r="B7" s="331"/>
      <c r="C7" s="331"/>
      <c r="D7" s="331"/>
      <c r="E7" s="331"/>
      <c r="F7" s="331"/>
      <c r="G7" s="331"/>
      <c r="H7" s="331"/>
      <c r="I7" s="331"/>
      <c r="J7" s="331"/>
      <c r="K7" s="331"/>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row>
    <row r="8" spans="1:48" ht="18.75" x14ac:dyDescent="0.25">
      <c r="A8" s="331"/>
      <c r="B8" s="331"/>
      <c r="C8" s="331"/>
      <c r="D8" s="331"/>
      <c r="E8" s="331"/>
      <c r="F8" s="331"/>
      <c r="G8" s="331"/>
      <c r="H8" s="331"/>
      <c r="I8" s="331"/>
      <c r="J8" s="331"/>
      <c r="K8" s="331"/>
      <c r="L8" s="331"/>
      <c r="M8" s="331"/>
      <c r="N8" s="331"/>
      <c r="O8" s="331"/>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row>
    <row r="9" spans="1:48" ht="15.75" x14ac:dyDescent="0.25">
      <c r="A9" s="332" t="s">
        <v>430</v>
      </c>
      <c r="B9" s="332"/>
      <c r="C9" s="332"/>
      <c r="D9" s="332"/>
      <c r="E9" s="332"/>
      <c r="F9" s="332"/>
      <c r="G9" s="332"/>
      <c r="H9" s="332"/>
      <c r="I9" s="332"/>
      <c r="J9" s="332"/>
      <c r="K9" s="332"/>
      <c r="L9" s="332"/>
      <c r="M9" s="332"/>
      <c r="N9" s="332"/>
      <c r="O9" s="332"/>
      <c r="P9" s="332"/>
      <c r="Q9" s="332"/>
      <c r="R9" s="332"/>
      <c r="S9" s="332"/>
      <c r="T9" s="332"/>
      <c r="U9" s="332"/>
      <c r="V9" s="332"/>
      <c r="W9" s="332"/>
      <c r="X9" s="332"/>
      <c r="Y9" s="332"/>
      <c r="Z9" s="332"/>
      <c r="AA9" s="332"/>
      <c r="AB9" s="332"/>
      <c r="AC9" s="332"/>
      <c r="AD9" s="332"/>
      <c r="AE9" s="332"/>
      <c r="AF9" s="332"/>
      <c r="AG9" s="332"/>
      <c r="AH9" s="332"/>
      <c r="AI9" s="332"/>
      <c r="AJ9" s="332"/>
      <c r="AK9" s="332"/>
      <c r="AL9" s="332"/>
      <c r="AM9" s="332"/>
      <c r="AN9" s="332"/>
      <c r="AO9" s="332"/>
      <c r="AP9" s="332"/>
      <c r="AQ9" s="332"/>
      <c r="AR9" s="332"/>
      <c r="AS9" s="332"/>
      <c r="AT9" s="332"/>
      <c r="AU9" s="332"/>
      <c r="AV9" s="332"/>
    </row>
    <row r="10" spans="1:48" ht="15.75" x14ac:dyDescent="0.25">
      <c r="A10" s="328" t="s">
        <v>8</v>
      </c>
      <c r="B10" s="328"/>
      <c r="C10" s="328"/>
      <c r="D10" s="328"/>
      <c r="E10" s="328"/>
      <c r="F10" s="328"/>
      <c r="G10" s="328"/>
      <c r="H10" s="328"/>
      <c r="I10" s="328"/>
      <c r="J10" s="328"/>
      <c r="K10" s="328"/>
      <c r="L10" s="328"/>
      <c r="M10" s="328"/>
      <c r="N10" s="328"/>
      <c r="O10" s="328"/>
      <c r="P10" s="328"/>
      <c r="Q10" s="328"/>
      <c r="R10" s="328"/>
      <c r="S10" s="328"/>
      <c r="T10" s="328"/>
      <c r="U10" s="328"/>
      <c r="V10" s="328"/>
      <c r="W10" s="328"/>
      <c r="X10" s="328"/>
      <c r="Y10" s="328"/>
      <c r="Z10" s="328"/>
      <c r="AA10" s="328"/>
      <c r="AB10" s="328"/>
      <c r="AC10" s="328"/>
      <c r="AD10" s="328"/>
      <c r="AE10" s="328"/>
      <c r="AF10" s="328"/>
      <c r="AG10" s="328"/>
      <c r="AH10" s="328"/>
      <c r="AI10" s="328"/>
      <c r="AJ10" s="328"/>
      <c r="AK10" s="328"/>
      <c r="AL10" s="328"/>
      <c r="AM10" s="328"/>
      <c r="AN10" s="328"/>
      <c r="AO10" s="328"/>
      <c r="AP10" s="328"/>
      <c r="AQ10" s="328"/>
      <c r="AR10" s="328"/>
      <c r="AS10" s="328"/>
      <c r="AT10" s="328"/>
      <c r="AU10" s="328"/>
      <c r="AV10" s="328"/>
    </row>
    <row r="11" spans="1:48" ht="18.75" x14ac:dyDescent="0.25">
      <c r="A11" s="331"/>
      <c r="B11" s="331"/>
      <c r="C11" s="331"/>
      <c r="D11" s="331"/>
      <c r="E11" s="331"/>
      <c r="F11" s="331"/>
      <c r="G11" s="331"/>
      <c r="H11" s="331"/>
      <c r="I11" s="331"/>
      <c r="J11" s="331"/>
      <c r="K11" s="331"/>
      <c r="L11" s="331"/>
      <c r="M11" s="331"/>
      <c r="N11" s="331"/>
      <c r="O11" s="331"/>
      <c r="P11" s="331"/>
      <c r="Q11" s="331"/>
      <c r="R11" s="331"/>
      <c r="S11" s="331"/>
      <c r="T11" s="331"/>
      <c r="U11" s="331"/>
      <c r="V11" s="331"/>
      <c r="W11" s="331"/>
      <c r="X11" s="331"/>
      <c r="Y11" s="331"/>
      <c r="Z11" s="331"/>
      <c r="AA11" s="331"/>
      <c r="AB11" s="331"/>
      <c r="AC11" s="331"/>
      <c r="AD11" s="331"/>
      <c r="AE11" s="331"/>
      <c r="AF11" s="331"/>
      <c r="AG11" s="331"/>
      <c r="AH11" s="331"/>
      <c r="AI11" s="331"/>
      <c r="AJ11" s="331"/>
      <c r="AK11" s="331"/>
      <c r="AL11" s="331"/>
      <c r="AM11" s="331"/>
      <c r="AN11" s="331"/>
      <c r="AO11" s="331"/>
      <c r="AP11" s="331"/>
      <c r="AQ11" s="331"/>
      <c r="AR11" s="331"/>
      <c r="AS11" s="331"/>
      <c r="AT11" s="331"/>
      <c r="AU11" s="331"/>
      <c r="AV11" s="331"/>
    </row>
    <row r="12" spans="1:48" ht="15.75" x14ac:dyDescent="0.25">
      <c r="A12" s="355" t="s">
        <v>645</v>
      </c>
      <c r="B12" s="355"/>
      <c r="C12" s="355"/>
      <c r="D12" s="355"/>
      <c r="E12" s="355"/>
      <c r="F12" s="355"/>
      <c r="G12" s="355"/>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c r="AF12" s="355"/>
      <c r="AG12" s="355"/>
      <c r="AH12" s="355"/>
      <c r="AI12" s="355"/>
      <c r="AJ12" s="355"/>
      <c r="AK12" s="355"/>
      <c r="AL12" s="355"/>
      <c r="AM12" s="355"/>
      <c r="AN12" s="355"/>
      <c r="AO12" s="355"/>
      <c r="AP12" s="355"/>
      <c r="AQ12" s="355"/>
      <c r="AR12" s="355"/>
      <c r="AS12" s="355"/>
      <c r="AT12" s="355"/>
      <c r="AU12" s="355"/>
      <c r="AV12" s="355"/>
    </row>
    <row r="13" spans="1:48" ht="15.75" x14ac:dyDescent="0.25">
      <c r="A13" s="328"/>
      <c r="B13" s="328"/>
      <c r="C13" s="328"/>
      <c r="D13" s="328"/>
      <c r="E13" s="328"/>
      <c r="F13" s="328"/>
      <c r="G13" s="328"/>
      <c r="H13" s="328"/>
      <c r="I13" s="328"/>
      <c r="J13" s="328"/>
      <c r="K13" s="328"/>
      <c r="L13" s="328"/>
      <c r="M13" s="328"/>
      <c r="N13" s="328"/>
      <c r="O13" s="328"/>
      <c r="P13" s="328"/>
      <c r="Q13" s="328"/>
      <c r="R13" s="328"/>
      <c r="S13" s="328"/>
      <c r="T13" s="328"/>
      <c r="U13" s="328"/>
      <c r="V13" s="328"/>
      <c r="W13" s="328"/>
      <c r="X13" s="328"/>
      <c r="Y13" s="328"/>
      <c r="Z13" s="328"/>
      <c r="AA13" s="328"/>
      <c r="AB13" s="328"/>
      <c r="AC13" s="328"/>
      <c r="AD13" s="328"/>
      <c r="AE13" s="328"/>
      <c r="AF13" s="328"/>
      <c r="AG13" s="328"/>
      <c r="AH13" s="328"/>
      <c r="AI13" s="328"/>
      <c r="AJ13" s="328"/>
      <c r="AK13" s="328"/>
      <c r="AL13" s="328"/>
      <c r="AM13" s="328"/>
      <c r="AN13" s="328"/>
      <c r="AO13" s="328"/>
      <c r="AP13" s="328"/>
      <c r="AQ13" s="328"/>
      <c r="AR13" s="328"/>
      <c r="AS13" s="328"/>
      <c r="AT13" s="328"/>
      <c r="AU13" s="328"/>
      <c r="AV13" s="328"/>
    </row>
    <row r="14" spans="1:48" ht="18.75" x14ac:dyDescent="0.25">
      <c r="A14" s="340"/>
      <c r="B14" s="340"/>
      <c r="C14" s="340"/>
      <c r="D14" s="340"/>
      <c r="E14" s="340"/>
      <c r="F14" s="340"/>
      <c r="G14" s="340"/>
      <c r="H14" s="340"/>
      <c r="I14" s="340"/>
      <c r="J14" s="340"/>
      <c r="K14" s="340"/>
      <c r="L14" s="340"/>
      <c r="M14" s="340"/>
      <c r="N14" s="340"/>
      <c r="O14" s="340"/>
      <c r="P14" s="340"/>
      <c r="Q14" s="340"/>
      <c r="R14" s="340"/>
      <c r="S14" s="340"/>
      <c r="T14" s="340"/>
      <c r="U14" s="340"/>
      <c r="V14" s="340"/>
      <c r="W14" s="340"/>
      <c r="X14" s="340"/>
      <c r="Y14" s="340"/>
      <c r="Z14" s="340"/>
      <c r="AA14" s="340"/>
      <c r="AB14" s="340"/>
      <c r="AC14" s="340"/>
      <c r="AD14" s="340"/>
      <c r="AE14" s="340"/>
      <c r="AF14" s="340"/>
      <c r="AG14" s="340"/>
      <c r="AH14" s="340"/>
      <c r="AI14" s="340"/>
      <c r="AJ14" s="340"/>
      <c r="AK14" s="340"/>
      <c r="AL14" s="340"/>
      <c r="AM14" s="340"/>
      <c r="AN14" s="340"/>
      <c r="AO14" s="340"/>
      <c r="AP14" s="340"/>
      <c r="AQ14" s="340"/>
      <c r="AR14" s="340"/>
      <c r="AS14" s="340"/>
      <c r="AT14" s="340"/>
      <c r="AU14" s="340"/>
      <c r="AV14" s="340"/>
    </row>
    <row r="15" spans="1:48" ht="18.75" x14ac:dyDescent="0.25">
      <c r="A15" s="330"/>
      <c r="B15" s="330"/>
      <c r="C15" s="330"/>
      <c r="D15" s="330"/>
      <c r="E15" s="330"/>
      <c r="F15" s="330"/>
      <c r="G15" s="330"/>
      <c r="H15" s="330"/>
      <c r="I15" s="330"/>
      <c r="J15" s="330"/>
      <c r="K15" s="330"/>
      <c r="L15" s="330"/>
      <c r="M15" s="330"/>
      <c r="N15" s="330"/>
      <c r="O15" s="330"/>
      <c r="P15" s="421" t="s">
        <v>563</v>
      </c>
      <c r="Q15" s="421"/>
      <c r="R15" s="421"/>
      <c r="S15" s="421"/>
      <c r="T15" s="421"/>
      <c r="U15" s="421"/>
      <c r="V15" s="421"/>
      <c r="W15" s="421"/>
      <c r="X15" s="421"/>
      <c r="Y15" s="421"/>
      <c r="Z15" s="421"/>
      <c r="AA15" s="421"/>
      <c r="AB15" s="421"/>
      <c r="AC15" s="421"/>
      <c r="AD15" s="421"/>
      <c r="AE15" s="421"/>
      <c r="AF15" s="421"/>
      <c r="AG15" s="421"/>
      <c r="AH15" s="330"/>
      <c r="AI15" s="330"/>
      <c r="AJ15" s="330"/>
      <c r="AK15" s="330"/>
      <c r="AL15" s="330"/>
      <c r="AM15" s="330"/>
      <c r="AN15" s="330"/>
      <c r="AO15" s="330"/>
      <c r="AP15" s="330"/>
      <c r="AQ15" s="330"/>
      <c r="AR15" s="330"/>
      <c r="AS15" s="330"/>
      <c r="AT15" s="330"/>
      <c r="AU15" s="330"/>
      <c r="AV15" s="330"/>
    </row>
    <row r="16" spans="1:48" ht="15.75" x14ac:dyDescent="0.25">
      <c r="A16" s="328" t="s">
        <v>6</v>
      </c>
      <c r="B16" s="328"/>
      <c r="C16" s="328"/>
      <c r="D16" s="328"/>
      <c r="E16" s="328"/>
      <c r="F16" s="328"/>
      <c r="G16" s="328"/>
      <c r="H16" s="328"/>
      <c r="I16" s="328"/>
      <c r="J16" s="328"/>
      <c r="K16" s="328"/>
      <c r="L16" s="328"/>
      <c r="M16" s="328"/>
      <c r="N16" s="328"/>
      <c r="O16" s="328"/>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328"/>
      <c r="AT16" s="328"/>
      <c r="AU16" s="328"/>
      <c r="AV16" s="328"/>
    </row>
    <row r="17" spans="1:48" x14ac:dyDescent="0.25">
      <c r="A17" s="358"/>
      <c r="B17" s="358"/>
      <c r="C17" s="358"/>
      <c r="D17" s="358"/>
      <c r="E17" s="358"/>
      <c r="F17" s="358"/>
      <c r="G17" s="358"/>
      <c r="H17" s="358"/>
      <c r="I17" s="358"/>
      <c r="J17" s="358"/>
      <c r="K17" s="358"/>
      <c r="L17" s="358"/>
      <c r="M17" s="358"/>
      <c r="N17" s="358"/>
      <c r="O17" s="358"/>
      <c r="P17" s="358"/>
      <c r="Q17" s="358"/>
      <c r="R17" s="358"/>
      <c r="S17" s="358"/>
      <c r="T17" s="358"/>
      <c r="U17" s="358"/>
      <c r="V17" s="358"/>
      <c r="W17" s="358"/>
      <c r="X17" s="358"/>
      <c r="Y17" s="358"/>
      <c r="Z17" s="358"/>
      <c r="AA17" s="358"/>
      <c r="AB17" s="358"/>
      <c r="AC17" s="358"/>
      <c r="AD17" s="358"/>
      <c r="AE17" s="358"/>
      <c r="AF17" s="358"/>
      <c r="AG17" s="358"/>
      <c r="AH17" s="358"/>
      <c r="AI17" s="358"/>
      <c r="AJ17" s="358"/>
      <c r="AK17" s="358"/>
      <c r="AL17" s="358"/>
      <c r="AM17" s="358"/>
      <c r="AN17" s="358"/>
      <c r="AO17" s="358"/>
      <c r="AP17" s="358"/>
      <c r="AQ17" s="358"/>
      <c r="AR17" s="358"/>
      <c r="AS17" s="358"/>
      <c r="AT17" s="358"/>
      <c r="AU17" s="358"/>
      <c r="AV17" s="358"/>
    </row>
    <row r="18" spans="1:48" ht="14.25" customHeight="1" x14ac:dyDescent="0.25">
      <c r="A18" s="358"/>
      <c r="B18" s="358"/>
      <c r="C18" s="358"/>
      <c r="D18" s="358"/>
      <c r="E18" s="358"/>
      <c r="F18" s="358"/>
      <c r="G18" s="358"/>
      <c r="H18" s="358"/>
      <c r="I18" s="358"/>
      <c r="J18" s="358"/>
      <c r="K18" s="358"/>
      <c r="L18" s="358"/>
      <c r="M18" s="358"/>
      <c r="N18" s="358"/>
      <c r="O18" s="358"/>
      <c r="P18" s="358"/>
      <c r="Q18" s="358"/>
      <c r="R18" s="358"/>
      <c r="S18" s="358"/>
      <c r="T18" s="358"/>
      <c r="U18" s="358"/>
      <c r="V18" s="358"/>
      <c r="W18" s="358"/>
      <c r="X18" s="358"/>
      <c r="Y18" s="358"/>
      <c r="Z18" s="358"/>
      <c r="AA18" s="358"/>
      <c r="AB18" s="358"/>
      <c r="AC18" s="358"/>
      <c r="AD18" s="358"/>
      <c r="AE18" s="358"/>
      <c r="AF18" s="358"/>
      <c r="AG18" s="358"/>
      <c r="AH18" s="358"/>
      <c r="AI18" s="358"/>
      <c r="AJ18" s="358"/>
      <c r="AK18" s="358"/>
      <c r="AL18" s="358"/>
      <c r="AM18" s="358"/>
      <c r="AN18" s="358"/>
      <c r="AO18" s="358"/>
      <c r="AP18" s="358"/>
      <c r="AQ18" s="358"/>
      <c r="AR18" s="358"/>
      <c r="AS18" s="358"/>
      <c r="AT18" s="358"/>
      <c r="AU18" s="358"/>
      <c r="AV18" s="358"/>
    </row>
    <row r="19" spans="1:48" x14ac:dyDescent="0.25">
      <c r="A19" s="358"/>
      <c r="B19" s="358"/>
      <c r="C19" s="358"/>
      <c r="D19" s="358"/>
      <c r="E19" s="358"/>
      <c r="F19" s="358"/>
      <c r="G19" s="358"/>
      <c r="H19" s="358"/>
      <c r="I19" s="358"/>
      <c r="J19" s="358"/>
      <c r="K19" s="358"/>
      <c r="L19" s="358"/>
      <c r="M19" s="358"/>
      <c r="N19" s="358"/>
      <c r="O19" s="358"/>
      <c r="P19" s="358"/>
      <c r="Q19" s="358"/>
      <c r="R19" s="358"/>
      <c r="S19" s="358"/>
      <c r="T19" s="358"/>
      <c r="U19" s="358"/>
      <c r="V19" s="358"/>
      <c r="W19" s="358"/>
      <c r="X19" s="358"/>
      <c r="Y19" s="358"/>
      <c r="Z19" s="358"/>
      <c r="AA19" s="358"/>
      <c r="AB19" s="358"/>
      <c r="AC19" s="358"/>
      <c r="AD19" s="358"/>
      <c r="AE19" s="358"/>
      <c r="AF19" s="358"/>
      <c r="AG19" s="358"/>
      <c r="AH19" s="358"/>
      <c r="AI19" s="358"/>
      <c r="AJ19" s="358"/>
      <c r="AK19" s="358"/>
      <c r="AL19" s="358"/>
      <c r="AM19" s="358"/>
      <c r="AN19" s="358"/>
      <c r="AO19" s="358"/>
      <c r="AP19" s="358"/>
      <c r="AQ19" s="358"/>
      <c r="AR19" s="358"/>
      <c r="AS19" s="358"/>
      <c r="AT19" s="358"/>
      <c r="AU19" s="358"/>
      <c r="AV19" s="358"/>
    </row>
    <row r="20" spans="1:48" x14ac:dyDescent="0.25">
      <c r="A20" s="358"/>
      <c r="B20" s="358"/>
      <c r="C20" s="358"/>
      <c r="D20" s="358"/>
      <c r="E20" s="358"/>
      <c r="F20" s="358"/>
      <c r="G20" s="358"/>
      <c r="H20" s="358"/>
      <c r="I20" s="358"/>
      <c r="J20" s="358"/>
      <c r="K20" s="358"/>
      <c r="L20" s="358"/>
      <c r="M20" s="358"/>
      <c r="N20" s="358"/>
      <c r="O20" s="358"/>
      <c r="P20" s="358"/>
      <c r="Q20" s="358"/>
      <c r="R20" s="358"/>
      <c r="S20" s="358"/>
      <c r="T20" s="358"/>
      <c r="U20" s="358"/>
      <c r="V20" s="358"/>
      <c r="W20" s="358"/>
      <c r="X20" s="358"/>
      <c r="Y20" s="358"/>
      <c r="Z20" s="358"/>
      <c r="AA20" s="358"/>
      <c r="AB20" s="358"/>
      <c r="AC20" s="358"/>
      <c r="AD20" s="358"/>
      <c r="AE20" s="358"/>
      <c r="AF20" s="358"/>
      <c r="AG20" s="358"/>
      <c r="AH20" s="358"/>
      <c r="AI20" s="358"/>
      <c r="AJ20" s="358"/>
      <c r="AK20" s="358"/>
      <c r="AL20" s="358"/>
      <c r="AM20" s="358"/>
      <c r="AN20" s="358"/>
      <c r="AO20" s="358"/>
      <c r="AP20" s="358"/>
      <c r="AQ20" s="358"/>
      <c r="AR20" s="358"/>
      <c r="AS20" s="358"/>
      <c r="AT20" s="358"/>
      <c r="AU20" s="358"/>
      <c r="AV20" s="358"/>
    </row>
    <row r="21" spans="1:48" x14ac:dyDescent="0.25">
      <c r="A21" s="410" t="s">
        <v>390</v>
      </c>
      <c r="B21" s="410"/>
      <c r="C21" s="410"/>
      <c r="D21" s="410"/>
      <c r="E21" s="410"/>
      <c r="F21" s="410"/>
      <c r="G21" s="410"/>
      <c r="H21" s="410"/>
      <c r="I21" s="410"/>
      <c r="J21" s="410"/>
      <c r="K21" s="410"/>
      <c r="L21" s="410"/>
      <c r="M21" s="410"/>
      <c r="N21" s="410"/>
      <c r="O21" s="410"/>
      <c r="P21" s="410"/>
      <c r="Q21" s="410"/>
      <c r="R21" s="410"/>
      <c r="S21" s="410"/>
      <c r="T21" s="410"/>
      <c r="U21" s="410"/>
      <c r="V21" s="410"/>
      <c r="W21" s="410"/>
      <c r="X21" s="410"/>
      <c r="Y21" s="410"/>
      <c r="Z21" s="410"/>
      <c r="AA21" s="410"/>
      <c r="AB21" s="410"/>
      <c r="AC21" s="410"/>
      <c r="AD21" s="410"/>
      <c r="AE21" s="410"/>
      <c r="AF21" s="410"/>
      <c r="AG21" s="410"/>
      <c r="AH21" s="410"/>
      <c r="AI21" s="410"/>
      <c r="AJ21" s="410"/>
      <c r="AK21" s="410"/>
      <c r="AL21" s="410"/>
      <c r="AM21" s="410"/>
      <c r="AN21" s="410"/>
      <c r="AO21" s="410"/>
      <c r="AP21" s="410"/>
      <c r="AQ21" s="410"/>
      <c r="AR21" s="410"/>
      <c r="AS21" s="410"/>
      <c r="AT21" s="410"/>
      <c r="AU21" s="410"/>
      <c r="AV21" s="410"/>
    </row>
    <row r="22" spans="1:48" ht="58.5" customHeight="1" x14ac:dyDescent="0.25">
      <c r="A22" s="401" t="s">
        <v>52</v>
      </c>
      <c r="B22" s="412" t="s">
        <v>24</v>
      </c>
      <c r="C22" s="401" t="s">
        <v>51</v>
      </c>
      <c r="D22" s="401" t="s">
        <v>50</v>
      </c>
      <c r="E22" s="415" t="s">
        <v>398</v>
      </c>
      <c r="F22" s="416"/>
      <c r="G22" s="416"/>
      <c r="H22" s="416"/>
      <c r="I22" s="416"/>
      <c r="J22" s="416"/>
      <c r="K22" s="416"/>
      <c r="L22" s="417"/>
      <c r="M22" s="401" t="s">
        <v>49</v>
      </c>
      <c r="N22" s="401" t="s">
        <v>48</v>
      </c>
      <c r="O22" s="401" t="s">
        <v>47</v>
      </c>
      <c r="P22" s="396" t="s">
        <v>225</v>
      </c>
      <c r="Q22" s="396" t="s">
        <v>46</v>
      </c>
      <c r="R22" s="396" t="s">
        <v>45</v>
      </c>
      <c r="S22" s="396" t="s">
        <v>44</v>
      </c>
      <c r="T22" s="396"/>
      <c r="U22" s="418" t="s">
        <v>43</v>
      </c>
      <c r="V22" s="418" t="s">
        <v>42</v>
      </c>
      <c r="W22" s="396" t="s">
        <v>41</v>
      </c>
      <c r="X22" s="396" t="s">
        <v>40</v>
      </c>
      <c r="Y22" s="396" t="s">
        <v>39</v>
      </c>
      <c r="Z22" s="403" t="s">
        <v>38</v>
      </c>
      <c r="AA22" s="396" t="s">
        <v>37</v>
      </c>
      <c r="AB22" s="396" t="s">
        <v>36</v>
      </c>
      <c r="AC22" s="396" t="s">
        <v>35</v>
      </c>
      <c r="AD22" s="396" t="s">
        <v>34</v>
      </c>
      <c r="AE22" s="396" t="s">
        <v>33</v>
      </c>
      <c r="AF22" s="396" t="s">
        <v>32</v>
      </c>
      <c r="AG22" s="396"/>
      <c r="AH22" s="396"/>
      <c r="AI22" s="396"/>
      <c r="AJ22" s="396"/>
      <c r="AK22" s="396"/>
      <c r="AL22" s="396" t="s">
        <v>31</v>
      </c>
      <c r="AM22" s="396"/>
      <c r="AN22" s="396"/>
      <c r="AO22" s="396"/>
      <c r="AP22" s="396" t="s">
        <v>30</v>
      </c>
      <c r="AQ22" s="396"/>
      <c r="AR22" s="396" t="s">
        <v>29</v>
      </c>
      <c r="AS22" s="396" t="s">
        <v>28</v>
      </c>
      <c r="AT22" s="396" t="s">
        <v>27</v>
      </c>
      <c r="AU22" s="396" t="s">
        <v>26</v>
      </c>
      <c r="AV22" s="404" t="s">
        <v>25</v>
      </c>
    </row>
    <row r="23" spans="1:48" ht="64.5" customHeight="1" x14ac:dyDescent="0.25">
      <c r="A23" s="411"/>
      <c r="B23" s="413"/>
      <c r="C23" s="411"/>
      <c r="D23" s="411"/>
      <c r="E23" s="406" t="s">
        <v>23</v>
      </c>
      <c r="F23" s="397" t="s">
        <v>116</v>
      </c>
      <c r="G23" s="397" t="s">
        <v>115</v>
      </c>
      <c r="H23" s="397" t="s">
        <v>114</v>
      </c>
      <c r="I23" s="399" t="s">
        <v>314</v>
      </c>
      <c r="J23" s="399" t="s">
        <v>315</v>
      </c>
      <c r="K23" s="399" t="s">
        <v>316</v>
      </c>
      <c r="L23" s="397" t="s">
        <v>79</v>
      </c>
      <c r="M23" s="411"/>
      <c r="N23" s="411"/>
      <c r="O23" s="411"/>
      <c r="P23" s="396"/>
      <c r="Q23" s="396"/>
      <c r="R23" s="396"/>
      <c r="S23" s="408" t="s">
        <v>2</v>
      </c>
      <c r="T23" s="408" t="s">
        <v>11</v>
      </c>
      <c r="U23" s="418"/>
      <c r="V23" s="418"/>
      <c r="W23" s="396"/>
      <c r="X23" s="396"/>
      <c r="Y23" s="396"/>
      <c r="Z23" s="396"/>
      <c r="AA23" s="396"/>
      <c r="AB23" s="396"/>
      <c r="AC23" s="396"/>
      <c r="AD23" s="396"/>
      <c r="AE23" s="396"/>
      <c r="AF23" s="396" t="s">
        <v>22</v>
      </c>
      <c r="AG23" s="396"/>
      <c r="AH23" s="396" t="s">
        <v>21</v>
      </c>
      <c r="AI23" s="396"/>
      <c r="AJ23" s="401" t="s">
        <v>20</v>
      </c>
      <c r="AK23" s="401" t="s">
        <v>19</v>
      </c>
      <c r="AL23" s="401" t="s">
        <v>18</v>
      </c>
      <c r="AM23" s="401" t="s">
        <v>17</v>
      </c>
      <c r="AN23" s="401" t="s">
        <v>16</v>
      </c>
      <c r="AO23" s="401" t="s">
        <v>15</v>
      </c>
      <c r="AP23" s="401" t="s">
        <v>14</v>
      </c>
      <c r="AQ23" s="419" t="s">
        <v>11</v>
      </c>
      <c r="AR23" s="396"/>
      <c r="AS23" s="396"/>
      <c r="AT23" s="396"/>
      <c r="AU23" s="396"/>
      <c r="AV23" s="405"/>
    </row>
    <row r="24" spans="1:48" ht="150" customHeight="1" x14ac:dyDescent="0.25">
      <c r="A24" s="402"/>
      <c r="B24" s="414"/>
      <c r="C24" s="402"/>
      <c r="D24" s="402"/>
      <c r="E24" s="407"/>
      <c r="F24" s="398"/>
      <c r="G24" s="398"/>
      <c r="H24" s="398"/>
      <c r="I24" s="400"/>
      <c r="J24" s="400"/>
      <c r="K24" s="400"/>
      <c r="L24" s="398"/>
      <c r="M24" s="402"/>
      <c r="N24" s="402"/>
      <c r="O24" s="402"/>
      <c r="P24" s="396"/>
      <c r="Q24" s="396"/>
      <c r="R24" s="396"/>
      <c r="S24" s="409"/>
      <c r="T24" s="409"/>
      <c r="U24" s="418"/>
      <c r="V24" s="418"/>
      <c r="W24" s="396"/>
      <c r="X24" s="396"/>
      <c r="Y24" s="396"/>
      <c r="Z24" s="396"/>
      <c r="AA24" s="396"/>
      <c r="AB24" s="396"/>
      <c r="AC24" s="396"/>
      <c r="AD24" s="396"/>
      <c r="AE24" s="396"/>
      <c r="AF24" s="101" t="s">
        <v>13</v>
      </c>
      <c r="AG24" s="101" t="s">
        <v>12</v>
      </c>
      <c r="AH24" s="102" t="s">
        <v>2</v>
      </c>
      <c r="AI24" s="102" t="s">
        <v>11</v>
      </c>
      <c r="AJ24" s="402"/>
      <c r="AK24" s="402"/>
      <c r="AL24" s="402"/>
      <c r="AM24" s="402"/>
      <c r="AN24" s="402"/>
      <c r="AO24" s="402"/>
      <c r="AP24" s="402"/>
      <c r="AQ24" s="420"/>
      <c r="AR24" s="396"/>
      <c r="AS24" s="396"/>
      <c r="AT24" s="396"/>
      <c r="AU24" s="396"/>
      <c r="AV24" s="405"/>
    </row>
    <row r="25" spans="1:48" s="16" customFormat="1" ht="11.25" x14ac:dyDescent="0.2">
      <c r="A25" s="17">
        <v>1</v>
      </c>
      <c r="B25" s="17">
        <v>2</v>
      </c>
      <c r="C25" s="17">
        <v>4</v>
      </c>
      <c r="D25" s="17">
        <v>5</v>
      </c>
      <c r="E25" s="17">
        <v>6</v>
      </c>
      <c r="F25" s="17">
        <f>E25+1</f>
        <v>7</v>
      </c>
      <c r="G25" s="17">
        <f t="shared" ref="G25:H25" si="0">F25+1</f>
        <v>8</v>
      </c>
      <c r="H25" s="17">
        <f t="shared" si="0"/>
        <v>9</v>
      </c>
      <c r="I25" s="17">
        <f t="shared" ref="I25" si="1">H25+1</f>
        <v>10</v>
      </c>
      <c r="J25" s="17">
        <f t="shared" ref="J25" si="2">I25+1</f>
        <v>11</v>
      </c>
      <c r="K25" s="17">
        <f t="shared" ref="K25" si="3">J25+1</f>
        <v>12</v>
      </c>
      <c r="L25" s="17">
        <f t="shared" ref="L25" si="4">K25+1</f>
        <v>13</v>
      </c>
      <c r="M25" s="17">
        <f t="shared" ref="M25" si="5">L25+1</f>
        <v>14</v>
      </c>
      <c r="N25" s="17">
        <f t="shared" ref="N25" si="6">M25+1</f>
        <v>15</v>
      </c>
      <c r="O25" s="17">
        <f t="shared" ref="O25" si="7">N25+1</f>
        <v>16</v>
      </c>
      <c r="P25" s="17">
        <f t="shared" ref="P25" si="8">O25+1</f>
        <v>17</v>
      </c>
      <c r="Q25" s="17">
        <f t="shared" ref="Q25" si="9">P25+1</f>
        <v>18</v>
      </c>
      <c r="R25" s="17">
        <f t="shared" ref="R25" si="10">Q25+1</f>
        <v>19</v>
      </c>
      <c r="S25" s="17">
        <f t="shared" ref="S25" si="11">R25+1</f>
        <v>20</v>
      </c>
      <c r="T25" s="17">
        <f t="shared" ref="T25" si="12">S25+1</f>
        <v>21</v>
      </c>
      <c r="U25" s="17">
        <f t="shared" ref="U25" si="13">T25+1</f>
        <v>22</v>
      </c>
      <c r="V25" s="17">
        <f t="shared" ref="V25" si="14">U25+1</f>
        <v>23</v>
      </c>
      <c r="W25" s="17">
        <f>V25+1</f>
        <v>24</v>
      </c>
      <c r="X25" s="17">
        <f t="shared" ref="X25" si="15">W25+1</f>
        <v>25</v>
      </c>
      <c r="Y25" s="17">
        <f t="shared" ref="Y25" si="16">X25+1</f>
        <v>26</v>
      </c>
      <c r="Z25" s="17">
        <f t="shared" ref="Z25" si="17">Y25+1</f>
        <v>27</v>
      </c>
      <c r="AA25" s="17">
        <f t="shared" ref="AA25" si="18">Z25+1</f>
        <v>28</v>
      </c>
      <c r="AB25" s="17">
        <f t="shared" ref="AB25" si="19">AA25+1</f>
        <v>29</v>
      </c>
      <c r="AC25" s="17">
        <f t="shared" ref="AC25" si="20">AB25+1</f>
        <v>30</v>
      </c>
      <c r="AD25" s="17">
        <f t="shared" ref="AD25" si="21">AC25+1</f>
        <v>31</v>
      </c>
      <c r="AE25" s="17">
        <f t="shared" ref="AE25" si="22">AD25+1</f>
        <v>32</v>
      </c>
      <c r="AF25" s="17">
        <f t="shared" ref="AF25" si="23">AE25+1</f>
        <v>33</v>
      </c>
      <c r="AG25" s="17">
        <f t="shared" ref="AG25" si="24">AF25+1</f>
        <v>34</v>
      </c>
      <c r="AH25" s="17">
        <f t="shared" ref="AH25" si="25">AG25+1</f>
        <v>35</v>
      </c>
      <c r="AI25" s="17">
        <f t="shared" ref="AI25" si="26">AH25+1</f>
        <v>36</v>
      </c>
      <c r="AJ25" s="17">
        <f t="shared" ref="AJ25" si="27">AI25+1</f>
        <v>37</v>
      </c>
      <c r="AK25" s="17">
        <f t="shared" ref="AK25" si="28">AJ25+1</f>
        <v>38</v>
      </c>
      <c r="AL25" s="17">
        <f t="shared" ref="AL25" si="29">AK25+1</f>
        <v>39</v>
      </c>
      <c r="AM25" s="17">
        <f t="shared" ref="AM25" si="30">AL25+1</f>
        <v>40</v>
      </c>
      <c r="AN25" s="17">
        <f t="shared" ref="AN25" si="31">AM25+1</f>
        <v>41</v>
      </c>
      <c r="AO25" s="17">
        <f t="shared" ref="AO25" si="32">AN25+1</f>
        <v>42</v>
      </c>
      <c r="AP25" s="17">
        <f t="shared" ref="AP25" si="33">AO25+1</f>
        <v>43</v>
      </c>
      <c r="AQ25" s="17">
        <f t="shared" ref="AQ25" si="34">AP25+1</f>
        <v>44</v>
      </c>
      <c r="AR25" s="17">
        <f t="shared" ref="AR25" si="35">AQ25+1</f>
        <v>45</v>
      </c>
      <c r="AS25" s="17">
        <f t="shared" ref="AS25" si="36">AR25+1</f>
        <v>46</v>
      </c>
      <c r="AT25" s="17">
        <f t="shared" ref="AT25" si="37">AS25+1</f>
        <v>47</v>
      </c>
      <c r="AU25" s="17">
        <f t="shared" ref="AU25" si="38">AT25+1</f>
        <v>48</v>
      </c>
      <c r="AV25" s="17">
        <f t="shared" ref="AV25" si="39">AU25+1</f>
        <v>49</v>
      </c>
    </row>
    <row r="26" spans="1:48" s="470" customFormat="1" ht="96" customHeight="1" x14ac:dyDescent="0.2">
      <c r="A26" s="463">
        <v>1</v>
      </c>
      <c r="B26" s="464" t="s">
        <v>433</v>
      </c>
      <c r="C26" s="464" t="s">
        <v>412</v>
      </c>
      <c r="D26" s="463" t="s">
        <v>571</v>
      </c>
      <c r="E26" s="463"/>
      <c r="F26" s="465"/>
      <c r="G26" s="463"/>
      <c r="H26" s="463"/>
      <c r="I26" s="466">
        <v>0.8</v>
      </c>
      <c r="J26" s="463"/>
      <c r="K26" s="463"/>
      <c r="L26" s="467"/>
      <c r="M26" s="468" t="s">
        <v>657</v>
      </c>
      <c r="N26" s="468" t="s">
        <v>657</v>
      </c>
      <c r="O26" s="461" t="s">
        <v>433</v>
      </c>
      <c r="P26" s="462">
        <v>1550.45344</v>
      </c>
      <c r="Q26" s="461" t="s">
        <v>658</v>
      </c>
      <c r="R26" s="462">
        <v>1550.45344</v>
      </c>
      <c r="S26" s="461" t="s">
        <v>659</v>
      </c>
      <c r="T26" s="461" t="s">
        <v>659</v>
      </c>
      <c r="U26" s="463" t="s">
        <v>660</v>
      </c>
      <c r="V26" s="463" t="s">
        <v>660</v>
      </c>
      <c r="W26" s="461" t="s">
        <v>660</v>
      </c>
      <c r="X26" s="462" t="s">
        <v>660</v>
      </c>
      <c r="Y26" s="461" t="s">
        <v>660</v>
      </c>
      <c r="Z26" s="469" t="s">
        <v>660</v>
      </c>
      <c r="AA26" s="462" t="s">
        <v>660</v>
      </c>
      <c r="AB26" s="462">
        <v>1550.45344</v>
      </c>
      <c r="AC26" s="471" t="s">
        <v>661</v>
      </c>
      <c r="AD26" s="462">
        <v>1860.544128</v>
      </c>
      <c r="AE26" s="462">
        <v>1860.544128</v>
      </c>
      <c r="AF26" s="463" t="s">
        <v>660</v>
      </c>
      <c r="AG26" s="461" t="s">
        <v>660</v>
      </c>
      <c r="AH26" s="469" t="s">
        <v>660</v>
      </c>
      <c r="AI26" s="469" t="s">
        <v>660</v>
      </c>
      <c r="AJ26" s="469" t="s">
        <v>660</v>
      </c>
      <c r="AK26" s="469" t="s">
        <v>660</v>
      </c>
      <c r="AL26" s="461" t="s">
        <v>660</v>
      </c>
      <c r="AM26" s="461" t="s">
        <v>660</v>
      </c>
      <c r="AN26" s="469" t="s">
        <v>660</v>
      </c>
      <c r="AO26" s="461" t="s">
        <v>660</v>
      </c>
      <c r="AP26" s="469" t="s">
        <v>660</v>
      </c>
      <c r="AQ26" s="469" t="s">
        <v>662</v>
      </c>
      <c r="AR26" s="461" t="s">
        <v>663</v>
      </c>
      <c r="AS26" s="461" t="s">
        <v>663</v>
      </c>
      <c r="AT26" s="461" t="s">
        <v>663</v>
      </c>
      <c r="AU26" s="469" t="s">
        <v>419</v>
      </c>
      <c r="AV26" s="469" t="s">
        <v>419</v>
      </c>
    </row>
    <row r="27" spans="1:48" x14ac:dyDescent="0.25">
      <c r="B27" s="142"/>
      <c r="C27" s="142"/>
      <c r="D27" s="142"/>
      <c r="E27" s="142"/>
      <c r="F27" s="142"/>
      <c r="G27" s="142"/>
      <c r="H27" s="142"/>
      <c r="I27" s="142"/>
      <c r="J27" s="142"/>
      <c r="K27" s="142"/>
      <c r="L27" s="142"/>
      <c r="M27" s="142"/>
      <c r="N27" s="142"/>
      <c r="O27" s="142"/>
      <c r="P27" s="142"/>
      <c r="Q27" s="142"/>
      <c r="R27" s="142"/>
      <c r="S27" s="142"/>
      <c r="T27" s="142"/>
      <c r="U27" s="142"/>
      <c r="V27" s="142"/>
      <c r="W27" s="143"/>
      <c r="X27" s="144"/>
      <c r="Y27" s="143"/>
      <c r="Z27" s="142"/>
      <c r="AA27" s="142"/>
      <c r="AB27" s="142"/>
      <c r="AC27" s="142"/>
      <c r="AD27" s="142"/>
      <c r="AE27" s="142"/>
      <c r="AF27" s="142"/>
      <c r="AG27" s="142"/>
      <c r="AH27" s="142"/>
      <c r="AI27" s="142"/>
      <c r="AJ27" s="142"/>
      <c r="AK27" s="142"/>
      <c r="AL27" s="142"/>
      <c r="AM27" s="142"/>
      <c r="AN27" s="142"/>
      <c r="AO27" s="142"/>
      <c r="AP27" s="142"/>
      <c r="AQ27" s="142"/>
      <c r="AR27" s="142"/>
      <c r="AS27" s="142"/>
      <c r="AT27" s="142"/>
      <c r="AU27" s="142"/>
      <c r="AV27" s="142"/>
    </row>
    <row r="28" spans="1:48" x14ac:dyDescent="0.25">
      <c r="B28" s="142"/>
      <c r="C28" s="142"/>
      <c r="D28" s="142"/>
      <c r="E28" s="142"/>
      <c r="F28" s="142"/>
      <c r="G28" s="142"/>
      <c r="H28" s="142"/>
      <c r="I28" s="142"/>
      <c r="J28" s="142"/>
      <c r="K28" s="142"/>
      <c r="L28" s="142"/>
      <c r="M28" s="142"/>
      <c r="N28" s="142"/>
      <c r="O28" s="142"/>
      <c r="P28" s="142"/>
      <c r="Q28" s="142"/>
      <c r="R28" s="142"/>
      <c r="S28" s="142"/>
      <c r="T28" s="142"/>
      <c r="U28" s="142"/>
      <c r="V28" s="142"/>
      <c r="W28" s="143"/>
      <c r="X28" s="144"/>
      <c r="Y28" s="143"/>
      <c r="Z28" s="142"/>
      <c r="AA28" s="142"/>
      <c r="AB28" s="142"/>
      <c r="AC28" s="142"/>
      <c r="AD28" s="142"/>
      <c r="AE28" s="142"/>
      <c r="AF28" s="142"/>
      <c r="AG28" s="142"/>
      <c r="AH28" s="142"/>
      <c r="AI28" s="142"/>
      <c r="AJ28" s="142"/>
      <c r="AK28" s="142"/>
      <c r="AL28" s="142"/>
      <c r="AM28" s="142"/>
      <c r="AN28" s="142"/>
      <c r="AO28" s="142"/>
      <c r="AP28" s="142"/>
      <c r="AQ28" s="142"/>
      <c r="AR28" s="142"/>
      <c r="AS28" s="142"/>
      <c r="AT28" s="142"/>
      <c r="AU28" s="142"/>
      <c r="AV28" s="142"/>
    </row>
  </sheetData>
  <mergeCells count="77">
    <mergeCell ref="P15:AG15"/>
    <mergeCell ref="AH15:AJ15"/>
    <mergeCell ref="AK15:AM15"/>
    <mergeCell ref="AN15:AP15"/>
    <mergeCell ref="AQ15:AS15"/>
    <mergeCell ref="AT15:AV15"/>
    <mergeCell ref="D15:F15"/>
    <mergeCell ref="G15:I15"/>
    <mergeCell ref="J15:L15"/>
    <mergeCell ref="M15:O15"/>
    <mergeCell ref="A17:AV17"/>
    <mergeCell ref="A18:AV18"/>
    <mergeCell ref="A19:AV19"/>
    <mergeCell ref="A20:AV20"/>
    <mergeCell ref="A5:AV5"/>
    <mergeCell ref="A16:AV16"/>
    <mergeCell ref="A12:AV12"/>
    <mergeCell ref="A13:AV13"/>
    <mergeCell ref="A14:AV14"/>
    <mergeCell ref="A7:AV7"/>
    <mergeCell ref="A8:AV8"/>
    <mergeCell ref="A9:AV9"/>
    <mergeCell ref="A10:AV10"/>
    <mergeCell ref="A11:AV11"/>
    <mergeCell ref="A15:C15"/>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2"/>
  <sheetViews>
    <sheetView view="pageBreakPreview" zoomScale="85" zoomScaleNormal="90" zoomScaleSheetLayoutView="85" workbookViewId="0">
      <selection activeCell="B71" sqref="B71"/>
    </sheetView>
  </sheetViews>
  <sheetFormatPr defaultRowHeight="15.75" x14ac:dyDescent="0.25"/>
  <cols>
    <col min="1" max="2" width="66.140625" style="86" customWidth="1"/>
    <col min="3" max="256" width="9.140625" style="43"/>
    <col min="257" max="258" width="66.140625" style="43" customWidth="1"/>
    <col min="259" max="512" width="9.140625" style="43"/>
    <col min="513" max="514" width="66.140625" style="43" customWidth="1"/>
    <col min="515" max="768" width="9.140625" style="43"/>
    <col min="769" max="770" width="66.140625" style="43" customWidth="1"/>
    <col min="771" max="1024" width="9.140625" style="43"/>
    <col min="1025" max="1026" width="66.140625" style="43" customWidth="1"/>
    <col min="1027" max="1280" width="9.140625" style="43"/>
    <col min="1281" max="1282" width="66.140625" style="43" customWidth="1"/>
    <col min="1283" max="1536" width="9.140625" style="43"/>
    <col min="1537" max="1538" width="66.140625" style="43" customWidth="1"/>
    <col min="1539" max="1792" width="9.140625" style="43"/>
    <col min="1793" max="1794" width="66.140625" style="43" customWidth="1"/>
    <col min="1795" max="2048" width="9.140625" style="43"/>
    <col min="2049" max="2050" width="66.140625" style="43" customWidth="1"/>
    <col min="2051" max="2304" width="9.140625" style="43"/>
    <col min="2305" max="2306" width="66.140625" style="43" customWidth="1"/>
    <col min="2307" max="2560" width="9.140625" style="43"/>
    <col min="2561" max="2562" width="66.140625" style="43" customWidth="1"/>
    <col min="2563" max="2816" width="9.140625" style="43"/>
    <col min="2817" max="2818" width="66.140625" style="43" customWidth="1"/>
    <col min="2819" max="3072" width="9.140625" style="43"/>
    <col min="3073" max="3074" width="66.140625" style="43" customWidth="1"/>
    <col min="3075" max="3328" width="9.140625" style="43"/>
    <col min="3329" max="3330" width="66.140625" style="43" customWidth="1"/>
    <col min="3331" max="3584" width="9.140625" style="43"/>
    <col min="3585" max="3586" width="66.140625" style="43" customWidth="1"/>
    <col min="3587" max="3840" width="9.140625" style="43"/>
    <col min="3841" max="3842" width="66.140625" style="43" customWidth="1"/>
    <col min="3843" max="4096" width="9.140625" style="43"/>
    <col min="4097" max="4098" width="66.140625" style="43" customWidth="1"/>
    <col min="4099" max="4352" width="9.140625" style="43"/>
    <col min="4353" max="4354" width="66.140625" style="43" customWidth="1"/>
    <col min="4355" max="4608" width="9.140625" style="43"/>
    <col min="4609" max="4610" width="66.140625" style="43" customWidth="1"/>
    <col min="4611" max="4864" width="9.140625" style="43"/>
    <col min="4865" max="4866" width="66.140625" style="43" customWidth="1"/>
    <col min="4867" max="5120" width="9.140625" style="43"/>
    <col min="5121" max="5122" width="66.140625" style="43" customWidth="1"/>
    <col min="5123" max="5376" width="9.140625" style="43"/>
    <col min="5377" max="5378" width="66.140625" style="43" customWidth="1"/>
    <col min="5379" max="5632" width="9.140625" style="43"/>
    <col min="5633" max="5634" width="66.140625" style="43" customWidth="1"/>
    <col min="5635" max="5888" width="9.140625" style="43"/>
    <col min="5889" max="5890" width="66.140625" style="43" customWidth="1"/>
    <col min="5891" max="6144" width="9.140625" style="43"/>
    <col min="6145" max="6146" width="66.140625" style="43" customWidth="1"/>
    <col min="6147" max="6400" width="9.140625" style="43"/>
    <col min="6401" max="6402" width="66.140625" style="43" customWidth="1"/>
    <col min="6403" max="6656" width="9.140625" style="43"/>
    <col min="6657" max="6658" width="66.140625" style="43" customWidth="1"/>
    <col min="6659" max="6912" width="9.140625" style="43"/>
    <col min="6913" max="6914" width="66.140625" style="43" customWidth="1"/>
    <col min="6915" max="7168" width="9.140625" style="43"/>
    <col min="7169" max="7170" width="66.140625" style="43" customWidth="1"/>
    <col min="7171" max="7424" width="9.140625" style="43"/>
    <col min="7425" max="7426" width="66.140625" style="43" customWidth="1"/>
    <col min="7427" max="7680" width="9.140625" style="43"/>
    <col min="7681" max="7682" width="66.140625" style="43" customWidth="1"/>
    <col min="7683" max="7936" width="9.140625" style="43"/>
    <col min="7937" max="7938" width="66.140625" style="43" customWidth="1"/>
    <col min="7939" max="8192" width="9.140625" style="43"/>
    <col min="8193" max="8194" width="66.140625" style="43" customWidth="1"/>
    <col min="8195" max="8448" width="9.140625" style="43"/>
    <col min="8449" max="8450" width="66.140625" style="43" customWidth="1"/>
    <col min="8451" max="8704" width="9.140625" style="43"/>
    <col min="8705" max="8706" width="66.140625" style="43" customWidth="1"/>
    <col min="8707" max="8960" width="9.140625" style="43"/>
    <col min="8961" max="8962" width="66.140625" style="43" customWidth="1"/>
    <col min="8963" max="9216" width="9.140625" style="43"/>
    <col min="9217" max="9218" width="66.140625" style="43" customWidth="1"/>
    <col min="9219" max="9472" width="9.140625" style="43"/>
    <col min="9473" max="9474" width="66.140625" style="43" customWidth="1"/>
    <col min="9475" max="9728" width="9.140625" style="43"/>
    <col min="9729" max="9730" width="66.140625" style="43" customWidth="1"/>
    <col min="9731" max="9984" width="9.140625" style="43"/>
    <col min="9985" max="9986" width="66.140625" style="43" customWidth="1"/>
    <col min="9987" max="10240" width="9.140625" style="43"/>
    <col min="10241" max="10242" width="66.140625" style="43" customWidth="1"/>
    <col min="10243" max="10496" width="9.140625" style="43"/>
    <col min="10497" max="10498" width="66.140625" style="43" customWidth="1"/>
    <col min="10499" max="10752" width="9.140625" style="43"/>
    <col min="10753" max="10754" width="66.140625" style="43" customWidth="1"/>
    <col min="10755" max="11008" width="9.140625" style="43"/>
    <col min="11009" max="11010" width="66.140625" style="43" customWidth="1"/>
    <col min="11011" max="11264" width="9.140625" style="43"/>
    <col min="11265" max="11266" width="66.140625" style="43" customWidth="1"/>
    <col min="11267" max="11520" width="9.140625" style="43"/>
    <col min="11521" max="11522" width="66.140625" style="43" customWidth="1"/>
    <col min="11523" max="11776" width="9.140625" style="43"/>
    <col min="11777" max="11778" width="66.140625" style="43" customWidth="1"/>
    <col min="11779" max="12032" width="9.140625" style="43"/>
    <col min="12033" max="12034" width="66.140625" style="43" customWidth="1"/>
    <col min="12035" max="12288" width="9.140625" style="43"/>
    <col min="12289" max="12290" width="66.140625" style="43" customWidth="1"/>
    <col min="12291" max="12544" width="9.140625" style="43"/>
    <col min="12545" max="12546" width="66.140625" style="43" customWidth="1"/>
    <col min="12547" max="12800" width="9.140625" style="43"/>
    <col min="12801" max="12802" width="66.140625" style="43" customWidth="1"/>
    <col min="12803" max="13056" width="9.140625" style="43"/>
    <col min="13057" max="13058" width="66.140625" style="43" customWidth="1"/>
    <col min="13059" max="13312" width="9.140625" style="43"/>
    <col min="13313" max="13314" width="66.140625" style="43" customWidth="1"/>
    <col min="13315" max="13568" width="9.140625" style="43"/>
    <col min="13569" max="13570" width="66.140625" style="43" customWidth="1"/>
    <col min="13571" max="13824" width="9.140625" style="43"/>
    <col min="13825" max="13826" width="66.140625" style="43" customWidth="1"/>
    <col min="13827" max="14080" width="9.140625" style="43"/>
    <col min="14081" max="14082" width="66.140625" style="43" customWidth="1"/>
    <col min="14083" max="14336" width="9.140625" style="43"/>
    <col min="14337" max="14338" width="66.140625" style="43" customWidth="1"/>
    <col min="14339" max="14592" width="9.140625" style="43"/>
    <col min="14593" max="14594" width="66.140625" style="43" customWidth="1"/>
    <col min="14595" max="14848" width="9.140625" style="43"/>
    <col min="14849" max="14850" width="66.140625" style="43" customWidth="1"/>
    <col min="14851" max="15104" width="9.140625" style="43"/>
    <col min="15105" max="15106" width="66.140625" style="43" customWidth="1"/>
    <col min="15107" max="15360" width="9.140625" style="43"/>
    <col min="15361" max="15362" width="66.140625" style="43" customWidth="1"/>
    <col min="15363" max="15616" width="9.140625" style="43"/>
    <col min="15617" max="15618" width="66.140625" style="43" customWidth="1"/>
    <col min="15619" max="15872" width="9.140625" style="43"/>
    <col min="15873" max="15874" width="66.140625" style="43" customWidth="1"/>
    <col min="15875" max="16128" width="9.140625" style="43"/>
    <col min="16129" max="16130" width="66.140625" style="43" customWidth="1"/>
    <col min="16131" max="16384" width="9.140625" style="43"/>
  </cols>
  <sheetData>
    <row r="1" spans="1:8" ht="18.75" x14ac:dyDescent="0.25">
      <c r="B1" s="27" t="s">
        <v>68</v>
      </c>
    </row>
    <row r="2" spans="1:8" ht="18.75" x14ac:dyDescent="0.3">
      <c r="B2" s="12" t="s">
        <v>10</v>
      </c>
    </row>
    <row r="3" spans="1:8" ht="18.75" x14ac:dyDescent="0.3">
      <c r="B3" s="12" t="s">
        <v>428</v>
      </c>
    </row>
    <row r="4" spans="1:8" x14ac:dyDescent="0.25">
      <c r="B4" s="32"/>
    </row>
    <row r="5" spans="1:8" ht="18.75" x14ac:dyDescent="0.3">
      <c r="A5" s="111"/>
      <c r="B5" s="112"/>
      <c r="C5" s="112"/>
      <c r="D5" s="64"/>
      <c r="E5" s="64"/>
      <c r="F5" s="64"/>
      <c r="G5" s="64"/>
      <c r="H5" s="64"/>
    </row>
    <row r="6" spans="1:8" ht="18.75" x14ac:dyDescent="0.3">
      <c r="A6" s="331" t="s">
        <v>9</v>
      </c>
      <c r="B6" s="331"/>
      <c r="C6" s="331"/>
      <c r="D6" s="103"/>
      <c r="E6" s="103"/>
      <c r="F6" s="103"/>
      <c r="G6" s="103"/>
      <c r="H6" s="103"/>
    </row>
    <row r="7" spans="1:8" ht="18.75" x14ac:dyDescent="0.25">
      <c r="A7" s="11"/>
      <c r="B7" s="11"/>
      <c r="C7" s="11"/>
      <c r="D7" s="10"/>
      <c r="E7" s="10"/>
      <c r="F7" s="10"/>
      <c r="G7" s="10"/>
      <c r="H7" s="10"/>
    </row>
    <row r="8" spans="1:8" ht="18.75" x14ac:dyDescent="0.25">
      <c r="A8" s="332" t="s">
        <v>430</v>
      </c>
      <c r="B8" s="332"/>
      <c r="C8" s="332"/>
      <c r="D8" s="10"/>
      <c r="E8" s="10"/>
      <c r="F8" s="10"/>
      <c r="G8" s="10"/>
      <c r="H8" s="10"/>
    </row>
    <row r="9" spans="1:8" x14ac:dyDescent="0.25">
      <c r="A9" s="328" t="s">
        <v>8</v>
      </c>
      <c r="B9" s="328"/>
      <c r="C9" s="328"/>
      <c r="D9" s="7"/>
      <c r="E9" s="7"/>
      <c r="F9" s="7"/>
      <c r="G9" s="7"/>
      <c r="H9" s="7"/>
    </row>
    <row r="10" spans="1:8" ht="18.75" x14ac:dyDescent="0.25">
      <c r="A10" s="11"/>
      <c r="B10" s="11"/>
      <c r="C10" s="11"/>
      <c r="D10" s="5"/>
      <c r="E10" s="5"/>
      <c r="F10" s="5"/>
      <c r="G10" s="5"/>
      <c r="H10" s="5"/>
    </row>
    <row r="11" spans="1:8" ht="18.75" x14ac:dyDescent="0.25">
      <c r="A11" s="331" t="s">
        <v>645</v>
      </c>
      <c r="B11" s="331"/>
      <c r="C11" s="331"/>
      <c r="D11" s="10"/>
      <c r="E11" s="10"/>
      <c r="F11" s="10"/>
      <c r="G11" s="10"/>
      <c r="H11" s="10"/>
    </row>
    <row r="12" spans="1:8" ht="30.75" customHeight="1" x14ac:dyDescent="0.25">
      <c r="A12" s="328" t="s">
        <v>7</v>
      </c>
      <c r="B12" s="328"/>
      <c r="C12" s="328"/>
      <c r="D12" s="7"/>
      <c r="E12" s="7"/>
      <c r="F12" s="7"/>
      <c r="G12" s="7"/>
      <c r="H12" s="7"/>
    </row>
    <row r="13" spans="1:8" ht="18.75" x14ac:dyDescent="0.25">
      <c r="A13" s="3"/>
      <c r="B13" s="3"/>
      <c r="C13" s="3"/>
      <c r="D13" s="5"/>
      <c r="E13" s="5"/>
      <c r="F13" s="5"/>
      <c r="G13" s="5"/>
      <c r="H13" s="5"/>
    </row>
    <row r="14" spans="1:8" ht="39" customHeight="1" x14ac:dyDescent="0.25">
      <c r="A14" s="395" t="s">
        <v>563</v>
      </c>
      <c r="B14" s="395"/>
      <c r="C14" s="395"/>
      <c r="D14" s="9"/>
      <c r="E14" s="9"/>
      <c r="F14" s="9"/>
      <c r="G14" s="9"/>
      <c r="H14" s="9"/>
    </row>
    <row r="15" spans="1:8" x14ac:dyDescent="0.25">
      <c r="A15" s="328" t="s">
        <v>6</v>
      </c>
      <c r="B15" s="328"/>
      <c r="C15" s="328"/>
      <c r="D15" s="7"/>
      <c r="E15" s="7"/>
      <c r="F15" s="7"/>
      <c r="G15" s="7"/>
      <c r="H15" s="7"/>
    </row>
    <row r="16" spans="1:8" x14ac:dyDescent="0.25">
      <c r="B16" s="87"/>
    </row>
    <row r="17" spans="1:4" ht="33.75" customHeight="1" x14ac:dyDescent="0.25">
      <c r="A17" s="425" t="s">
        <v>391</v>
      </c>
      <c r="B17" s="426"/>
    </row>
    <row r="18" spans="1:4" x14ac:dyDescent="0.25">
      <c r="B18" s="32"/>
    </row>
    <row r="19" spans="1:4" ht="16.5" thickBot="1" x14ac:dyDescent="0.3">
      <c r="B19" s="88"/>
    </row>
    <row r="20" spans="1:4" ht="82.5" customHeight="1" thickBot="1" x14ac:dyDescent="0.3">
      <c r="A20" s="148" t="s">
        <v>265</v>
      </c>
      <c r="B20" s="155" t="s">
        <v>563</v>
      </c>
      <c r="C20" s="132"/>
      <c r="D20" s="132"/>
    </row>
    <row r="21" spans="1:4" ht="29.25" customHeight="1" thickBot="1" x14ac:dyDescent="0.3">
      <c r="A21" s="116" t="s">
        <v>266</v>
      </c>
      <c r="B21" s="113" t="s">
        <v>664</v>
      </c>
    </row>
    <row r="22" spans="1:4" ht="20.25" customHeight="1" thickBot="1" x14ac:dyDescent="0.3">
      <c r="A22" s="116" t="s">
        <v>248</v>
      </c>
      <c r="B22" s="90" t="s">
        <v>665</v>
      </c>
    </row>
    <row r="23" spans="1:4" ht="16.5" thickBot="1" x14ac:dyDescent="0.3">
      <c r="A23" s="116" t="s">
        <v>267</v>
      </c>
      <c r="B23" s="90"/>
    </row>
    <row r="24" spans="1:4" ht="16.5" thickBot="1" x14ac:dyDescent="0.3">
      <c r="A24" s="117" t="s">
        <v>268</v>
      </c>
      <c r="B24" s="89" t="s">
        <v>577</v>
      </c>
    </row>
    <row r="25" spans="1:4" ht="16.5" thickBot="1" x14ac:dyDescent="0.3">
      <c r="A25" s="118" t="s">
        <v>269</v>
      </c>
      <c r="B25" s="91" t="s">
        <v>666</v>
      </c>
    </row>
    <row r="26" spans="1:4" ht="32.25" thickBot="1" x14ac:dyDescent="0.3">
      <c r="A26" s="119" t="s">
        <v>413</v>
      </c>
      <c r="B26" s="472">
        <v>2.0253879480000001</v>
      </c>
    </row>
    <row r="27" spans="1:4" ht="32.25" thickBot="1" x14ac:dyDescent="0.3">
      <c r="A27" s="120" t="s">
        <v>270</v>
      </c>
      <c r="B27" s="92" t="s">
        <v>407</v>
      </c>
    </row>
    <row r="28" spans="1:4" ht="32.25" thickBot="1" x14ac:dyDescent="0.3">
      <c r="A28" s="121" t="s">
        <v>271</v>
      </c>
      <c r="B28" s="141" t="s">
        <v>419</v>
      </c>
    </row>
    <row r="29" spans="1:4" ht="32.25" thickBot="1" x14ac:dyDescent="0.3">
      <c r="A29" s="121" t="s">
        <v>272</v>
      </c>
      <c r="B29" s="141" t="s">
        <v>419</v>
      </c>
    </row>
    <row r="30" spans="1:4" ht="16.5" thickBot="1" x14ac:dyDescent="0.3">
      <c r="A30" s="120" t="s">
        <v>273</v>
      </c>
      <c r="B30" s="141" t="s">
        <v>419</v>
      </c>
    </row>
    <row r="31" spans="1:4" ht="32.25" thickBot="1" x14ac:dyDescent="0.3">
      <c r="A31" s="121" t="s">
        <v>274</v>
      </c>
      <c r="B31" s="141" t="s">
        <v>419</v>
      </c>
    </row>
    <row r="32" spans="1:4" ht="32.25" thickBot="1" x14ac:dyDescent="0.3">
      <c r="A32" s="120" t="s">
        <v>275</v>
      </c>
      <c r="B32" s="141" t="s">
        <v>419</v>
      </c>
    </row>
    <row r="33" spans="1:2" ht="16.5" thickBot="1" x14ac:dyDescent="0.3">
      <c r="A33" s="120" t="s">
        <v>276</v>
      </c>
      <c r="B33" s="141" t="s">
        <v>419</v>
      </c>
    </row>
    <row r="34" spans="1:2" ht="16.5" thickBot="1" x14ac:dyDescent="0.3">
      <c r="A34" s="120" t="s">
        <v>277</v>
      </c>
      <c r="B34" s="141" t="s">
        <v>419</v>
      </c>
    </row>
    <row r="35" spans="1:2" ht="16.5" thickBot="1" x14ac:dyDescent="0.3">
      <c r="A35" s="120" t="s">
        <v>278</v>
      </c>
      <c r="B35" s="141" t="s">
        <v>419</v>
      </c>
    </row>
    <row r="36" spans="1:2" ht="32.25" thickBot="1" x14ac:dyDescent="0.3">
      <c r="A36" s="121" t="s">
        <v>279</v>
      </c>
      <c r="B36" s="141" t="s">
        <v>419</v>
      </c>
    </row>
    <row r="37" spans="1:2" ht="32.25" thickBot="1" x14ac:dyDescent="0.3">
      <c r="A37" s="120" t="s">
        <v>275</v>
      </c>
      <c r="B37" s="141" t="s">
        <v>419</v>
      </c>
    </row>
    <row r="38" spans="1:2" ht="16.5" thickBot="1" x14ac:dyDescent="0.3">
      <c r="A38" s="120" t="s">
        <v>276</v>
      </c>
      <c r="B38" s="141" t="s">
        <v>419</v>
      </c>
    </row>
    <row r="39" spans="1:2" ht="16.5" thickBot="1" x14ac:dyDescent="0.3">
      <c r="A39" s="120" t="s">
        <v>277</v>
      </c>
      <c r="B39" s="141" t="s">
        <v>419</v>
      </c>
    </row>
    <row r="40" spans="1:2" ht="16.5" thickBot="1" x14ac:dyDescent="0.3">
      <c r="A40" s="120" t="s">
        <v>278</v>
      </c>
      <c r="B40" s="141" t="s">
        <v>419</v>
      </c>
    </row>
    <row r="41" spans="1:2" ht="32.25" thickBot="1" x14ac:dyDescent="0.3">
      <c r="A41" s="121" t="s">
        <v>280</v>
      </c>
      <c r="B41" s="141" t="s">
        <v>419</v>
      </c>
    </row>
    <row r="42" spans="1:2" ht="32.25" thickBot="1" x14ac:dyDescent="0.3">
      <c r="A42" s="120" t="s">
        <v>275</v>
      </c>
      <c r="B42" s="141" t="s">
        <v>419</v>
      </c>
    </row>
    <row r="43" spans="1:2" ht="16.5" thickBot="1" x14ac:dyDescent="0.3">
      <c r="A43" s="120" t="s">
        <v>276</v>
      </c>
      <c r="B43" s="141" t="s">
        <v>419</v>
      </c>
    </row>
    <row r="44" spans="1:2" ht="16.5" thickBot="1" x14ac:dyDescent="0.3">
      <c r="A44" s="120" t="s">
        <v>277</v>
      </c>
      <c r="B44" s="141" t="s">
        <v>419</v>
      </c>
    </row>
    <row r="45" spans="1:2" ht="16.5" thickBot="1" x14ac:dyDescent="0.3">
      <c r="A45" s="120" t="s">
        <v>278</v>
      </c>
      <c r="B45" s="141" t="s">
        <v>419</v>
      </c>
    </row>
    <row r="46" spans="1:2" ht="32.25" thickBot="1" x14ac:dyDescent="0.3">
      <c r="A46" s="122" t="s">
        <v>281</v>
      </c>
      <c r="B46" s="141" t="s">
        <v>419</v>
      </c>
    </row>
    <row r="47" spans="1:2" ht="16.5" thickBot="1" x14ac:dyDescent="0.3">
      <c r="A47" s="123" t="s">
        <v>273</v>
      </c>
      <c r="B47" s="141" t="s">
        <v>419</v>
      </c>
    </row>
    <row r="48" spans="1:2" ht="16.5" thickBot="1" x14ac:dyDescent="0.3">
      <c r="A48" s="123" t="s">
        <v>282</v>
      </c>
      <c r="B48" s="141" t="s">
        <v>419</v>
      </c>
    </row>
    <row r="49" spans="1:2" ht="16.5" thickBot="1" x14ac:dyDescent="0.3">
      <c r="A49" s="123" t="s">
        <v>283</v>
      </c>
      <c r="B49" s="141" t="s">
        <v>419</v>
      </c>
    </row>
    <row r="50" spans="1:2" ht="32.25" thickBot="1" x14ac:dyDescent="0.3">
      <c r="A50" s="123" t="s">
        <v>284</v>
      </c>
      <c r="B50" s="141" t="s">
        <v>419</v>
      </c>
    </row>
    <row r="51" spans="1:2" ht="16.5" thickBot="1" x14ac:dyDescent="0.3">
      <c r="A51" s="117" t="s">
        <v>285</v>
      </c>
      <c r="B51" s="141" t="s">
        <v>419</v>
      </c>
    </row>
    <row r="52" spans="1:2" ht="16.5" thickBot="1" x14ac:dyDescent="0.3">
      <c r="A52" s="117" t="s">
        <v>286</v>
      </c>
      <c r="B52" s="141" t="s">
        <v>419</v>
      </c>
    </row>
    <row r="53" spans="1:2" ht="16.5" thickBot="1" x14ac:dyDescent="0.3">
      <c r="A53" s="117" t="s">
        <v>287</v>
      </c>
      <c r="B53" s="141" t="s">
        <v>419</v>
      </c>
    </row>
    <row r="54" spans="1:2" ht="16.5" thickBot="1" x14ac:dyDescent="0.3">
      <c r="A54" s="118" t="s">
        <v>288</v>
      </c>
      <c r="B54" s="141" t="s">
        <v>419</v>
      </c>
    </row>
    <row r="55" spans="1:2" x14ac:dyDescent="0.25">
      <c r="A55" s="122" t="s">
        <v>289</v>
      </c>
      <c r="B55" s="422" t="s">
        <v>667</v>
      </c>
    </row>
    <row r="56" spans="1:2" x14ac:dyDescent="0.25">
      <c r="A56" s="124" t="s">
        <v>290</v>
      </c>
      <c r="B56" s="423"/>
    </row>
    <row r="57" spans="1:2" x14ac:dyDescent="0.25">
      <c r="A57" s="124" t="s">
        <v>291</v>
      </c>
      <c r="B57" s="423"/>
    </row>
    <row r="58" spans="1:2" x14ac:dyDescent="0.25">
      <c r="A58" s="124" t="s">
        <v>292</v>
      </c>
      <c r="B58" s="423"/>
    </row>
    <row r="59" spans="1:2" x14ac:dyDescent="0.25">
      <c r="A59" s="124" t="s">
        <v>293</v>
      </c>
      <c r="B59" s="423"/>
    </row>
    <row r="60" spans="1:2" ht="16.5" thickBot="1" x14ac:dyDescent="0.3">
      <c r="A60" s="125" t="s">
        <v>294</v>
      </c>
      <c r="B60" s="424"/>
    </row>
    <row r="61" spans="1:2" ht="32.25" thickBot="1" x14ac:dyDescent="0.3">
      <c r="A61" s="123" t="s">
        <v>295</v>
      </c>
      <c r="B61" s="93"/>
    </row>
    <row r="62" spans="1:2" ht="32.25" thickBot="1" x14ac:dyDescent="0.3">
      <c r="A62" s="117" t="s">
        <v>296</v>
      </c>
      <c r="B62" s="93" t="s">
        <v>419</v>
      </c>
    </row>
    <row r="63" spans="1:2" ht="16.5" thickBot="1" x14ac:dyDescent="0.3">
      <c r="A63" s="123" t="s">
        <v>273</v>
      </c>
      <c r="B63" s="93" t="s">
        <v>419</v>
      </c>
    </row>
    <row r="64" spans="1:2" ht="16.5" thickBot="1" x14ac:dyDescent="0.3">
      <c r="A64" s="123" t="s">
        <v>297</v>
      </c>
      <c r="B64" s="93" t="s">
        <v>419</v>
      </c>
    </row>
    <row r="65" spans="1:2" ht="16.5" thickBot="1" x14ac:dyDescent="0.3">
      <c r="A65" s="123" t="s">
        <v>298</v>
      </c>
      <c r="B65" s="93" t="s">
        <v>419</v>
      </c>
    </row>
    <row r="66" spans="1:2" ht="16.5" thickBot="1" x14ac:dyDescent="0.3">
      <c r="A66" s="126" t="s">
        <v>299</v>
      </c>
      <c r="B66" s="136" t="s">
        <v>419</v>
      </c>
    </row>
    <row r="67" spans="1:2" ht="16.5" thickBot="1" x14ac:dyDescent="0.3">
      <c r="A67" s="117" t="s">
        <v>300</v>
      </c>
      <c r="B67" s="93" t="s">
        <v>419</v>
      </c>
    </row>
    <row r="68" spans="1:2" ht="16.5" thickBot="1" x14ac:dyDescent="0.3">
      <c r="A68" s="124" t="s">
        <v>301</v>
      </c>
      <c r="B68" s="93" t="s">
        <v>419</v>
      </c>
    </row>
    <row r="69" spans="1:2" ht="16.5" thickBot="1" x14ac:dyDescent="0.3">
      <c r="A69" s="124" t="s">
        <v>302</v>
      </c>
      <c r="B69" s="93" t="s">
        <v>419</v>
      </c>
    </row>
    <row r="70" spans="1:2" ht="16.5" thickBot="1" x14ac:dyDescent="0.3">
      <c r="A70" s="124" t="s">
        <v>303</v>
      </c>
      <c r="B70" s="93" t="s">
        <v>419</v>
      </c>
    </row>
    <row r="71" spans="1:2" ht="32.25" thickBot="1" x14ac:dyDescent="0.3">
      <c r="A71" s="127" t="s">
        <v>304</v>
      </c>
      <c r="B71" s="94" t="s">
        <v>668</v>
      </c>
    </row>
    <row r="72" spans="1:2" ht="31.5" x14ac:dyDescent="0.25">
      <c r="A72" s="122" t="s">
        <v>305</v>
      </c>
      <c r="B72" s="422" t="s">
        <v>419</v>
      </c>
    </row>
    <row r="73" spans="1:2" x14ac:dyDescent="0.25">
      <c r="A73" s="124" t="s">
        <v>306</v>
      </c>
      <c r="B73" s="423"/>
    </row>
    <row r="74" spans="1:2" x14ac:dyDescent="0.25">
      <c r="A74" s="124" t="s">
        <v>307</v>
      </c>
      <c r="B74" s="423"/>
    </row>
    <row r="75" spans="1:2" x14ac:dyDescent="0.25">
      <c r="A75" s="124" t="s">
        <v>308</v>
      </c>
      <c r="B75" s="423"/>
    </row>
    <row r="76" spans="1:2" x14ac:dyDescent="0.25">
      <c r="A76" s="124" t="s">
        <v>309</v>
      </c>
      <c r="B76" s="423"/>
    </row>
    <row r="77" spans="1:2" ht="16.5" thickBot="1" x14ac:dyDescent="0.3">
      <c r="A77" s="128" t="s">
        <v>310</v>
      </c>
      <c r="B77" s="424"/>
    </row>
    <row r="78" spans="1:2" x14ac:dyDescent="0.25">
      <c r="A78" s="43"/>
    </row>
    <row r="79" spans="1:2" x14ac:dyDescent="0.25">
      <c r="A79" s="43"/>
    </row>
    <row r="80" spans="1:2" x14ac:dyDescent="0.25">
      <c r="A80" s="95"/>
      <c r="B80" s="96"/>
    </row>
    <row r="81" spans="2:2" s="43" customFormat="1" x14ac:dyDescent="0.25">
      <c r="B81" s="97"/>
    </row>
    <row r="82" spans="2:2" s="43" customFormat="1" x14ac:dyDescent="0.25">
      <c r="B82" s="98"/>
    </row>
  </sheetData>
  <mergeCells count="10">
    <mergeCell ref="A6:C6"/>
    <mergeCell ref="A8:C8"/>
    <mergeCell ref="A9:C9"/>
    <mergeCell ref="A11:C11"/>
    <mergeCell ref="A12:C12"/>
    <mergeCell ref="B72:B77"/>
    <mergeCell ref="A17:B17"/>
    <mergeCell ref="B55:B60"/>
    <mergeCell ref="A14:C14"/>
    <mergeCell ref="A15:C15"/>
  </mergeCells>
  <pageMargins left="0.70866141732283472" right="0.70866141732283472" top="0.74803149606299213" bottom="0.74803149606299213" header="0.31496062992125984" footer="0.31496062992125984"/>
  <pageSetup paperSize="8" scale="67"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33"/>
  <sheetViews>
    <sheetView topLeftCell="A10" workbookViewId="0">
      <selection activeCell="B233" sqref="B233"/>
    </sheetView>
  </sheetViews>
  <sheetFormatPr defaultColWidth="9.140625" defaultRowHeight="11.25" customHeight="1" x14ac:dyDescent="0.2"/>
  <cols>
    <col min="1" max="1" width="9.140625" style="238" customWidth="1"/>
    <col min="2" max="2" width="20.140625" style="213" customWidth="1"/>
    <col min="3" max="3" width="13.42578125" style="213" customWidth="1"/>
    <col min="4" max="4" width="12.85546875" style="213" customWidth="1"/>
    <col min="5" max="5" width="13.28515625" style="213" customWidth="1"/>
    <col min="6" max="6" width="11" style="213" customWidth="1"/>
    <col min="7" max="7" width="7.85546875" style="213" customWidth="1"/>
    <col min="8" max="8" width="8.42578125" style="213" customWidth="1"/>
    <col min="9" max="9" width="11.140625" style="213" customWidth="1"/>
    <col min="10" max="10" width="12.42578125" style="213" customWidth="1"/>
    <col min="11" max="11" width="8.5703125" style="213" customWidth="1"/>
    <col min="12" max="12" width="11.140625" style="213" customWidth="1"/>
    <col min="13" max="13" width="7.42578125" style="213" customWidth="1"/>
    <col min="14" max="14" width="13.42578125" style="213" customWidth="1"/>
    <col min="15" max="15" width="14.5703125" style="213" hidden="1" customWidth="1"/>
    <col min="16" max="16" width="78.28515625" style="213" hidden="1" customWidth="1"/>
    <col min="17" max="17" width="73.7109375" style="213" hidden="1" customWidth="1"/>
    <col min="18" max="21" width="9.140625" style="213"/>
    <col min="22" max="22" width="55.5703125" style="214" hidden="1" customWidth="1"/>
    <col min="23" max="23" width="53" style="214" hidden="1" customWidth="1"/>
    <col min="24" max="29" width="80.42578125" style="214" hidden="1" customWidth="1"/>
    <col min="30" max="33" width="157.85546875" style="214" hidden="1" customWidth="1"/>
    <col min="34" max="38" width="39.5703125" style="214" hidden="1" customWidth="1"/>
    <col min="39" max="41" width="96.5703125" style="214" hidden="1" customWidth="1"/>
    <col min="42" max="42" width="128.5703125" style="214" hidden="1" customWidth="1"/>
    <col min="43" max="45" width="96.5703125" style="214" hidden="1" customWidth="1"/>
    <col min="46" max="16384" width="9.140625" style="213"/>
  </cols>
  <sheetData>
    <row r="1" spans="1:28" s="239" customFormat="1" ht="15" x14ac:dyDescent="0.25">
      <c r="N1" s="245" t="s">
        <v>559</v>
      </c>
    </row>
    <row r="2" spans="1:28" s="239" customFormat="1" ht="11.25" customHeight="1" x14ac:dyDescent="0.25">
      <c r="A2" s="243"/>
      <c r="B2" s="243"/>
      <c r="C2" s="243"/>
      <c r="D2" s="243"/>
      <c r="E2" s="243"/>
      <c r="F2" s="243"/>
      <c r="G2" s="243"/>
      <c r="H2" s="243"/>
      <c r="I2" s="243"/>
      <c r="J2" s="243"/>
      <c r="K2" s="243"/>
      <c r="L2" s="243"/>
      <c r="M2" s="243"/>
      <c r="N2" s="323" t="s">
        <v>644</v>
      </c>
    </row>
    <row r="3" spans="1:28" s="239" customFormat="1" ht="6.75" customHeight="1" x14ac:dyDescent="0.25">
      <c r="A3" s="243"/>
      <c r="B3" s="240"/>
      <c r="C3" s="240"/>
      <c r="D3" s="240"/>
      <c r="E3" s="240"/>
      <c r="F3" s="240"/>
      <c r="G3" s="240"/>
      <c r="H3" s="240"/>
      <c r="I3" s="240"/>
      <c r="J3" s="240"/>
      <c r="K3" s="240"/>
      <c r="L3" s="240"/>
      <c r="M3" s="240"/>
      <c r="N3" s="245"/>
    </row>
    <row r="4" spans="1:28" s="239" customFormat="1" ht="11.25" customHeight="1" x14ac:dyDescent="0.25">
      <c r="A4" s="429" t="s">
        <v>558</v>
      </c>
      <c r="B4" s="429"/>
      <c r="C4" s="429"/>
      <c r="D4" s="322"/>
      <c r="E4" s="243"/>
      <c r="F4" s="243"/>
      <c r="G4" s="243"/>
      <c r="H4" s="243"/>
      <c r="I4" s="243"/>
      <c r="J4" s="238"/>
      <c r="K4" s="429" t="s">
        <v>557</v>
      </c>
      <c r="L4" s="429"/>
      <c r="M4" s="429"/>
      <c r="N4" s="429"/>
    </row>
    <row r="5" spans="1:28" s="239" customFormat="1" ht="11.25" customHeight="1" x14ac:dyDescent="0.25">
      <c r="A5" s="430" t="s">
        <v>556</v>
      </c>
      <c r="B5" s="430"/>
      <c r="C5" s="430"/>
      <c r="D5" s="430"/>
      <c r="E5" s="321"/>
      <c r="F5" s="243"/>
      <c r="G5" s="243"/>
      <c r="H5" s="243"/>
      <c r="I5" s="243"/>
      <c r="J5" s="431" t="s">
        <v>643</v>
      </c>
      <c r="K5" s="431"/>
      <c r="L5" s="431"/>
      <c r="M5" s="431"/>
      <c r="N5" s="431"/>
    </row>
    <row r="6" spans="1:28" s="239" customFormat="1" ht="27" customHeight="1" x14ac:dyDescent="0.25">
      <c r="A6" s="432" t="s">
        <v>555</v>
      </c>
      <c r="B6" s="432"/>
      <c r="C6" s="432"/>
      <c r="D6" s="432"/>
      <c r="E6" s="243"/>
      <c r="F6" s="243"/>
      <c r="G6" s="243"/>
      <c r="H6" s="243"/>
      <c r="I6" s="243"/>
      <c r="J6" s="431" t="s">
        <v>642</v>
      </c>
      <c r="K6" s="431"/>
      <c r="L6" s="431"/>
      <c r="M6" s="431"/>
      <c r="N6" s="431"/>
      <c r="V6" s="214" t="s">
        <v>550</v>
      </c>
      <c r="W6" s="214" t="s">
        <v>550</v>
      </c>
    </row>
    <row r="7" spans="1:28" s="239" customFormat="1" ht="11.25" customHeight="1" x14ac:dyDescent="0.25">
      <c r="A7" s="306"/>
      <c r="B7" s="236"/>
      <c r="C7" s="234"/>
      <c r="D7" s="321"/>
      <c r="E7" s="243"/>
      <c r="F7" s="243"/>
      <c r="G7" s="243"/>
      <c r="H7" s="243"/>
      <c r="I7" s="243"/>
      <c r="J7" s="306"/>
      <c r="K7" s="306"/>
      <c r="L7" s="306"/>
      <c r="M7" s="306"/>
      <c r="N7" s="234"/>
    </row>
    <row r="8" spans="1:28" s="239" customFormat="1" ht="11.25" customHeight="1" x14ac:dyDescent="0.25">
      <c r="A8" s="238" t="s">
        <v>641</v>
      </c>
      <c r="B8" s="315"/>
      <c r="C8" s="315"/>
      <c r="D8" s="315"/>
      <c r="E8" s="243"/>
      <c r="F8" s="243"/>
      <c r="G8" s="243"/>
      <c r="H8" s="243"/>
      <c r="I8" s="243"/>
      <c r="J8" s="238"/>
      <c r="K8" s="238"/>
      <c r="L8" s="315"/>
      <c r="M8" s="315"/>
      <c r="N8" s="235" t="s">
        <v>641</v>
      </c>
    </row>
    <row r="9" spans="1:28" s="239" customFormat="1" ht="8.25" customHeight="1" x14ac:dyDescent="0.25">
      <c r="A9" s="243"/>
      <c r="B9" s="243"/>
      <c r="C9" s="243"/>
      <c r="D9" s="243"/>
      <c r="E9" s="243"/>
      <c r="F9" s="320"/>
      <c r="G9" s="243"/>
      <c r="H9" s="243"/>
      <c r="I9" s="243"/>
      <c r="J9" s="243"/>
      <c r="K9" s="243"/>
      <c r="L9" s="243"/>
      <c r="M9" s="243"/>
      <c r="N9" s="243"/>
    </row>
    <row r="10" spans="1:28" s="239" customFormat="1" ht="2.25" customHeight="1" x14ac:dyDescent="0.25">
      <c r="A10" s="317"/>
      <c r="B10" s="315"/>
      <c r="C10" s="243"/>
      <c r="D10" s="243"/>
      <c r="E10" s="243"/>
      <c r="F10" s="243"/>
      <c r="G10" s="243"/>
      <c r="H10" s="243"/>
      <c r="I10" s="243"/>
      <c r="J10" s="243"/>
      <c r="K10" s="243"/>
      <c r="L10" s="243"/>
      <c r="M10" s="243"/>
      <c r="N10" s="243"/>
    </row>
    <row r="11" spans="1:28" s="239" customFormat="1" ht="11.25" customHeight="1" x14ac:dyDescent="0.25">
      <c r="A11" s="317" t="s">
        <v>552</v>
      </c>
      <c r="B11" s="315"/>
      <c r="C11" s="243"/>
      <c r="E11" s="243"/>
      <c r="F11" s="243"/>
      <c r="G11" s="433" t="s">
        <v>640</v>
      </c>
      <c r="H11" s="433"/>
      <c r="I11" s="433"/>
      <c r="J11" s="433"/>
      <c r="K11" s="433"/>
      <c r="L11" s="433"/>
      <c r="M11" s="433"/>
      <c r="N11" s="433"/>
    </row>
    <row r="12" spans="1:28" s="239" customFormat="1" ht="33.75" customHeight="1" x14ac:dyDescent="0.25">
      <c r="A12" s="317" t="s">
        <v>554</v>
      </c>
      <c r="B12" s="315"/>
      <c r="C12" s="243"/>
      <c r="E12" s="311"/>
      <c r="F12" s="311"/>
      <c r="G12" s="428" t="s">
        <v>553</v>
      </c>
      <c r="H12" s="428"/>
      <c r="I12" s="428"/>
      <c r="J12" s="428"/>
      <c r="K12" s="428"/>
      <c r="L12" s="428"/>
      <c r="M12" s="428"/>
      <c r="N12" s="428"/>
      <c r="X12" s="241" t="s">
        <v>553</v>
      </c>
    </row>
    <row r="13" spans="1:28" s="239" customFormat="1" ht="33.75" customHeight="1" x14ac:dyDescent="0.25">
      <c r="A13" s="434" t="s">
        <v>639</v>
      </c>
      <c r="B13" s="434"/>
      <c r="C13" s="434"/>
      <c r="D13" s="434"/>
      <c r="E13" s="434"/>
      <c r="F13" s="434"/>
      <c r="G13" s="428" t="s">
        <v>638</v>
      </c>
      <c r="H13" s="428"/>
      <c r="I13" s="428"/>
      <c r="J13" s="428"/>
      <c r="K13" s="428"/>
      <c r="L13" s="428"/>
      <c r="M13" s="428"/>
      <c r="N13" s="428"/>
      <c r="P13" s="319" t="s">
        <v>639</v>
      </c>
      <c r="Q13" s="319" t="s">
        <v>638</v>
      </c>
      <c r="R13" s="318"/>
      <c r="S13" s="318"/>
      <c r="T13" s="318"/>
      <c r="U13" s="318"/>
      <c r="Y13" s="241" t="s">
        <v>638</v>
      </c>
    </row>
    <row r="14" spans="1:28" s="239" customFormat="1" ht="67.5" customHeight="1" x14ac:dyDescent="0.25">
      <c r="A14" s="435" t="s">
        <v>637</v>
      </c>
      <c r="B14" s="435"/>
      <c r="C14" s="435"/>
      <c r="D14" s="435"/>
      <c r="E14" s="435"/>
      <c r="F14" s="435"/>
      <c r="G14" s="428"/>
      <c r="H14" s="428"/>
      <c r="I14" s="428"/>
      <c r="J14" s="428"/>
      <c r="K14" s="428"/>
      <c r="L14" s="428"/>
      <c r="M14" s="428"/>
      <c r="N14" s="428"/>
      <c r="P14" s="319" t="s">
        <v>636</v>
      </c>
      <c r="Q14" s="319"/>
      <c r="R14" s="318"/>
      <c r="S14" s="318"/>
      <c r="T14" s="318"/>
      <c r="U14" s="318"/>
      <c r="Z14" s="241" t="s">
        <v>550</v>
      </c>
    </row>
    <row r="15" spans="1:28" s="239" customFormat="1" ht="33.75" customHeight="1" x14ac:dyDescent="0.25">
      <c r="A15" s="434" t="s">
        <v>635</v>
      </c>
      <c r="B15" s="434"/>
      <c r="C15" s="434"/>
      <c r="D15" s="434"/>
      <c r="E15" s="434"/>
      <c r="F15" s="434"/>
      <c r="G15" s="428"/>
      <c r="H15" s="428"/>
      <c r="I15" s="428"/>
      <c r="J15" s="428"/>
      <c r="K15" s="428"/>
      <c r="L15" s="428"/>
      <c r="M15" s="428"/>
      <c r="N15" s="428"/>
      <c r="P15" s="319" t="s">
        <v>635</v>
      </c>
      <c r="Q15" s="319"/>
      <c r="R15" s="318"/>
      <c r="S15" s="318"/>
      <c r="T15" s="318"/>
      <c r="U15" s="318"/>
      <c r="AA15" s="241" t="s">
        <v>550</v>
      </c>
    </row>
    <row r="16" spans="1:28" s="239" customFormat="1" ht="11.25" customHeight="1" x14ac:dyDescent="0.25">
      <c r="A16" s="427" t="s">
        <v>634</v>
      </c>
      <c r="B16" s="427"/>
      <c r="C16" s="427"/>
      <c r="D16" s="427"/>
      <c r="E16" s="427"/>
      <c r="F16" s="427"/>
      <c r="G16" s="428"/>
      <c r="H16" s="428"/>
      <c r="I16" s="428"/>
      <c r="J16" s="428"/>
      <c r="K16" s="428"/>
      <c r="L16" s="428"/>
      <c r="M16" s="428"/>
      <c r="N16" s="428"/>
      <c r="AB16" s="241" t="s">
        <v>550</v>
      </c>
    </row>
    <row r="17" spans="1:32" s="239" customFormat="1" ht="15" x14ac:dyDescent="0.25">
      <c r="A17" s="427" t="s">
        <v>633</v>
      </c>
      <c r="B17" s="427"/>
      <c r="C17" s="427"/>
      <c r="D17" s="427"/>
      <c r="E17" s="427"/>
      <c r="F17" s="427"/>
      <c r="G17" s="428"/>
      <c r="H17" s="428"/>
      <c r="I17" s="428"/>
      <c r="J17" s="428"/>
      <c r="K17" s="428"/>
      <c r="L17" s="428"/>
      <c r="M17" s="428"/>
      <c r="N17" s="428"/>
      <c r="AC17" s="241" t="s">
        <v>550</v>
      </c>
    </row>
    <row r="18" spans="1:32" s="239" customFormat="1" ht="3.75" customHeight="1" x14ac:dyDescent="0.25">
      <c r="A18" s="316"/>
      <c r="B18" s="243"/>
      <c r="C18" s="243"/>
      <c r="D18" s="243"/>
      <c r="E18" s="243"/>
      <c r="F18" s="315"/>
      <c r="G18" s="315"/>
      <c r="H18" s="315"/>
      <c r="I18" s="315"/>
      <c r="J18" s="315"/>
      <c r="K18" s="315"/>
      <c r="L18" s="315"/>
      <c r="M18" s="315"/>
      <c r="N18" s="315"/>
    </row>
    <row r="19" spans="1:32" s="239" customFormat="1" ht="15" x14ac:dyDescent="0.25">
      <c r="A19" s="440" t="s">
        <v>632</v>
      </c>
      <c r="B19" s="440"/>
      <c r="C19" s="440"/>
      <c r="D19" s="440"/>
      <c r="E19" s="440"/>
      <c r="F19" s="440"/>
      <c r="G19" s="440"/>
      <c r="H19" s="440"/>
      <c r="I19" s="440"/>
      <c r="J19" s="440"/>
      <c r="K19" s="440"/>
      <c r="L19" s="440"/>
      <c r="M19" s="440"/>
      <c r="N19" s="440"/>
      <c r="AD19" s="241" t="s">
        <v>550</v>
      </c>
    </row>
    <row r="20" spans="1:32" s="239" customFormat="1" ht="15" x14ac:dyDescent="0.25">
      <c r="A20" s="437" t="s">
        <v>551</v>
      </c>
      <c r="B20" s="437"/>
      <c r="C20" s="437"/>
      <c r="D20" s="437"/>
      <c r="E20" s="437"/>
      <c r="F20" s="437"/>
      <c r="G20" s="437"/>
      <c r="H20" s="437"/>
      <c r="I20" s="437"/>
      <c r="J20" s="437"/>
      <c r="K20" s="437"/>
      <c r="L20" s="437"/>
      <c r="M20" s="437"/>
      <c r="N20" s="437"/>
    </row>
    <row r="21" spans="1:32" s="239" customFormat="1" ht="5.25" customHeight="1" x14ac:dyDescent="0.25">
      <c r="A21" s="314"/>
      <c r="B21" s="314"/>
      <c r="C21" s="314"/>
      <c r="D21" s="314"/>
      <c r="E21" s="314"/>
      <c r="F21" s="314"/>
      <c r="G21" s="314"/>
      <c r="H21" s="314"/>
      <c r="I21" s="314"/>
      <c r="J21" s="314"/>
      <c r="K21" s="314"/>
      <c r="L21" s="314"/>
      <c r="M21" s="314"/>
      <c r="N21" s="314"/>
    </row>
    <row r="22" spans="1:32" s="239" customFormat="1" ht="15" x14ac:dyDescent="0.25">
      <c r="A22" s="440"/>
      <c r="B22" s="440"/>
      <c r="C22" s="440"/>
      <c r="D22" s="440"/>
      <c r="E22" s="440"/>
      <c r="F22" s="440"/>
      <c r="G22" s="440"/>
      <c r="H22" s="440"/>
      <c r="I22" s="440"/>
      <c r="J22" s="440"/>
      <c r="K22" s="440"/>
      <c r="L22" s="440"/>
      <c r="M22" s="440"/>
      <c r="N22" s="440"/>
      <c r="AE22" s="241" t="s">
        <v>550</v>
      </c>
    </row>
    <row r="23" spans="1:32" s="239" customFormat="1" ht="15" x14ac:dyDescent="0.25">
      <c r="A23" s="437" t="s">
        <v>549</v>
      </c>
      <c r="B23" s="437"/>
      <c r="C23" s="437"/>
      <c r="D23" s="437"/>
      <c r="E23" s="437"/>
      <c r="F23" s="437"/>
      <c r="G23" s="437"/>
      <c r="H23" s="437"/>
      <c r="I23" s="437"/>
      <c r="J23" s="437"/>
      <c r="K23" s="437"/>
      <c r="L23" s="437"/>
      <c r="M23" s="437"/>
      <c r="N23" s="437"/>
    </row>
    <row r="24" spans="1:32" s="239" customFormat="1" ht="21" customHeight="1" x14ac:dyDescent="0.25">
      <c r="A24" s="441" t="s">
        <v>548</v>
      </c>
      <c r="B24" s="441"/>
      <c r="C24" s="441"/>
      <c r="D24" s="441"/>
      <c r="E24" s="441"/>
      <c r="F24" s="441"/>
      <c r="G24" s="441"/>
      <c r="H24" s="441"/>
      <c r="I24" s="441"/>
      <c r="J24" s="441"/>
      <c r="K24" s="441"/>
      <c r="L24" s="441"/>
      <c r="M24" s="441"/>
      <c r="N24" s="441"/>
    </row>
    <row r="25" spans="1:32" s="239" customFormat="1" ht="3.75" customHeight="1" x14ac:dyDescent="0.25">
      <c r="A25" s="313"/>
      <c r="B25" s="313"/>
      <c r="C25" s="313"/>
      <c r="D25" s="313"/>
      <c r="E25" s="313"/>
      <c r="F25" s="313"/>
      <c r="G25" s="313"/>
      <c r="H25" s="313"/>
      <c r="I25" s="313"/>
      <c r="J25" s="313"/>
      <c r="K25" s="313"/>
      <c r="L25" s="313"/>
      <c r="M25" s="313"/>
      <c r="N25" s="313"/>
    </row>
    <row r="26" spans="1:32" s="239" customFormat="1" ht="15" x14ac:dyDescent="0.25">
      <c r="A26" s="436" t="s">
        <v>631</v>
      </c>
      <c r="B26" s="436"/>
      <c r="C26" s="436"/>
      <c r="D26" s="436"/>
      <c r="E26" s="436"/>
      <c r="F26" s="436"/>
      <c r="G26" s="436"/>
      <c r="H26" s="436"/>
      <c r="I26" s="436"/>
      <c r="J26" s="436"/>
      <c r="K26" s="436"/>
      <c r="L26" s="436"/>
      <c r="M26" s="436"/>
      <c r="N26" s="436"/>
      <c r="AF26" s="241" t="s">
        <v>630</v>
      </c>
    </row>
    <row r="27" spans="1:32" s="239" customFormat="1" ht="12" customHeight="1" x14ac:dyDescent="0.25">
      <c r="A27" s="437" t="s">
        <v>629</v>
      </c>
      <c r="B27" s="437"/>
      <c r="C27" s="437"/>
      <c r="D27" s="437"/>
      <c r="E27" s="437"/>
      <c r="F27" s="437"/>
      <c r="G27" s="437"/>
      <c r="H27" s="437"/>
      <c r="I27" s="437"/>
      <c r="J27" s="437"/>
      <c r="K27" s="437"/>
      <c r="L27" s="437"/>
      <c r="M27" s="437"/>
      <c r="N27" s="437"/>
    </row>
    <row r="28" spans="1:32" s="239" customFormat="1" ht="12" customHeight="1" x14ac:dyDescent="0.25">
      <c r="A28" s="243" t="s">
        <v>547</v>
      </c>
      <c r="B28" s="312" t="s">
        <v>546</v>
      </c>
      <c r="C28" s="238" t="s">
        <v>545</v>
      </c>
      <c r="D28" s="238"/>
      <c r="E28" s="238"/>
      <c r="F28" s="311"/>
      <c r="G28" s="311"/>
      <c r="H28" s="311"/>
      <c r="I28" s="311"/>
      <c r="J28" s="311"/>
      <c r="K28" s="311"/>
      <c r="L28" s="311"/>
      <c r="M28" s="311"/>
      <c r="N28" s="311"/>
    </row>
    <row r="29" spans="1:32" s="239" customFormat="1" ht="12" customHeight="1" x14ac:dyDescent="0.25">
      <c r="A29" s="243" t="s">
        <v>544</v>
      </c>
      <c r="B29" s="433"/>
      <c r="C29" s="433"/>
      <c r="D29" s="433"/>
      <c r="E29" s="433"/>
      <c r="F29" s="433"/>
      <c r="G29" s="311"/>
      <c r="H29" s="311"/>
      <c r="I29" s="311"/>
      <c r="J29" s="311"/>
      <c r="K29" s="311"/>
      <c r="L29" s="311"/>
      <c r="M29" s="311"/>
      <c r="N29" s="311"/>
    </row>
    <row r="30" spans="1:32" s="239" customFormat="1" ht="15" x14ac:dyDescent="0.25">
      <c r="A30" s="243"/>
      <c r="B30" s="438" t="s">
        <v>543</v>
      </c>
      <c r="C30" s="438"/>
      <c r="D30" s="438"/>
      <c r="E30" s="438"/>
      <c r="F30" s="438"/>
      <c r="G30" s="308"/>
      <c r="H30" s="308"/>
      <c r="I30" s="308"/>
      <c r="J30" s="308"/>
      <c r="K30" s="308"/>
      <c r="L30" s="308"/>
      <c r="M30" s="310"/>
      <c r="N30" s="308"/>
    </row>
    <row r="31" spans="1:32" s="239" customFormat="1" ht="5.25" customHeight="1" x14ac:dyDescent="0.25">
      <c r="A31" s="243"/>
      <c r="B31" s="243"/>
      <c r="C31" s="243"/>
      <c r="D31" s="309"/>
      <c r="E31" s="309"/>
      <c r="F31" s="309"/>
      <c r="G31" s="309"/>
      <c r="H31" s="309"/>
      <c r="I31" s="309"/>
      <c r="J31" s="309"/>
      <c r="K31" s="309"/>
      <c r="L31" s="309"/>
      <c r="M31" s="308"/>
      <c r="N31" s="308"/>
    </row>
    <row r="32" spans="1:32" s="239" customFormat="1" ht="12" customHeight="1" x14ac:dyDescent="0.25">
      <c r="A32" s="302" t="s">
        <v>542</v>
      </c>
      <c r="B32" s="243"/>
      <c r="C32" s="243"/>
      <c r="D32" s="307"/>
      <c r="E32" s="306"/>
      <c r="F32" s="305"/>
      <c r="G32" s="304"/>
      <c r="H32" s="304"/>
      <c r="I32" s="304"/>
      <c r="J32" s="304"/>
      <c r="K32" s="304"/>
      <c r="L32" s="304"/>
      <c r="M32" s="304"/>
      <c r="N32" s="304"/>
    </row>
    <row r="33" spans="1:35" s="239" customFormat="1" ht="7.5" customHeight="1" x14ac:dyDescent="0.25">
      <c r="A33" s="243"/>
      <c r="B33" s="240"/>
      <c r="C33" s="240"/>
      <c r="D33" s="303"/>
      <c r="E33" s="303"/>
      <c r="F33" s="303"/>
      <c r="G33" s="303"/>
      <c r="H33" s="303"/>
      <c r="I33" s="303"/>
      <c r="J33" s="303"/>
      <c r="K33" s="303"/>
      <c r="L33" s="303"/>
      <c r="M33" s="303"/>
      <c r="N33" s="303"/>
    </row>
    <row r="34" spans="1:35" s="239" customFormat="1" ht="12" customHeight="1" x14ac:dyDescent="0.25">
      <c r="A34" s="302" t="s">
        <v>541</v>
      </c>
      <c r="B34" s="240"/>
      <c r="C34" s="295">
        <v>1550.45</v>
      </c>
      <c r="D34" s="234" t="s">
        <v>628</v>
      </c>
      <c r="E34" s="294" t="s">
        <v>531</v>
      </c>
      <c r="G34" s="240"/>
      <c r="H34" s="240"/>
      <c r="I34" s="240"/>
      <c r="J34" s="240"/>
      <c r="K34" s="240"/>
      <c r="L34" s="301"/>
      <c r="M34" s="301"/>
      <c r="N34" s="240"/>
    </row>
    <row r="35" spans="1:35" s="239" customFormat="1" ht="11.25" customHeight="1" x14ac:dyDescent="0.25">
      <c r="A35" s="243"/>
      <c r="B35" s="300" t="s">
        <v>540</v>
      </c>
      <c r="C35" s="299"/>
      <c r="D35" s="235"/>
      <c r="E35" s="294"/>
      <c r="G35" s="240"/>
    </row>
    <row r="36" spans="1:35" s="239" customFormat="1" ht="12" customHeight="1" x14ac:dyDescent="0.25">
      <c r="A36" s="243"/>
      <c r="B36" s="296" t="s">
        <v>539</v>
      </c>
      <c r="C36" s="295">
        <v>1525.67</v>
      </c>
      <c r="D36" s="234" t="s">
        <v>627</v>
      </c>
      <c r="E36" s="294" t="s">
        <v>531</v>
      </c>
      <c r="G36" s="240" t="s">
        <v>538</v>
      </c>
      <c r="I36" s="240"/>
      <c r="J36" s="240"/>
      <c r="K36" s="240"/>
      <c r="L36" s="295">
        <v>67.83</v>
      </c>
      <c r="M36" s="298" t="s">
        <v>626</v>
      </c>
      <c r="N36" s="294" t="s">
        <v>531</v>
      </c>
    </row>
    <row r="37" spans="1:35" s="239" customFormat="1" ht="12" customHeight="1" x14ac:dyDescent="0.25">
      <c r="A37" s="243"/>
      <c r="B37" s="296" t="s">
        <v>537</v>
      </c>
      <c r="C37" s="295">
        <v>0</v>
      </c>
      <c r="D37" s="297" t="s">
        <v>624</v>
      </c>
      <c r="E37" s="294" t="s">
        <v>531</v>
      </c>
      <c r="G37" s="240" t="s">
        <v>536</v>
      </c>
      <c r="I37" s="240"/>
      <c r="J37" s="240"/>
      <c r="K37" s="240"/>
      <c r="L37" s="439">
        <v>265.64999999999998</v>
      </c>
      <c r="M37" s="439"/>
      <c r="N37" s="294" t="s">
        <v>533</v>
      </c>
    </row>
    <row r="38" spans="1:35" s="239" customFormat="1" ht="12" customHeight="1" x14ac:dyDescent="0.25">
      <c r="A38" s="243"/>
      <c r="B38" s="296" t="s">
        <v>535</v>
      </c>
      <c r="C38" s="295">
        <v>24.78</v>
      </c>
      <c r="D38" s="297" t="s">
        <v>625</v>
      </c>
      <c r="E38" s="294" t="s">
        <v>531</v>
      </c>
      <c r="G38" s="240" t="s">
        <v>534</v>
      </c>
      <c r="I38" s="240"/>
      <c r="J38" s="240"/>
      <c r="K38" s="240"/>
      <c r="L38" s="439">
        <v>34.46</v>
      </c>
      <c r="M38" s="439"/>
      <c r="N38" s="294" t="s">
        <v>533</v>
      </c>
    </row>
    <row r="39" spans="1:35" s="239" customFormat="1" ht="12" customHeight="1" x14ac:dyDescent="0.25">
      <c r="A39" s="243"/>
      <c r="B39" s="296" t="s">
        <v>532</v>
      </c>
      <c r="C39" s="295">
        <v>0</v>
      </c>
      <c r="D39" s="234" t="s">
        <v>624</v>
      </c>
      <c r="E39" s="294" t="s">
        <v>531</v>
      </c>
      <c r="G39" s="240"/>
      <c r="H39" s="240"/>
      <c r="I39" s="240"/>
      <c r="J39" s="240"/>
      <c r="K39" s="240"/>
      <c r="L39" s="442" t="s">
        <v>623</v>
      </c>
      <c r="M39" s="442"/>
      <c r="N39" s="240"/>
    </row>
    <row r="40" spans="1:35" s="239" customFormat="1" ht="7.5" customHeight="1" x14ac:dyDescent="0.25">
      <c r="A40" s="293"/>
    </row>
    <row r="41" spans="1:35" s="239" customFormat="1" ht="23.25" customHeight="1" x14ac:dyDescent="0.25">
      <c r="A41" s="443" t="s">
        <v>530</v>
      </c>
      <c r="B41" s="444" t="s">
        <v>529</v>
      </c>
      <c r="C41" s="444" t="s">
        <v>528</v>
      </c>
      <c r="D41" s="444"/>
      <c r="E41" s="444"/>
      <c r="F41" s="444" t="s">
        <v>527</v>
      </c>
      <c r="G41" s="444" t="s">
        <v>23</v>
      </c>
      <c r="H41" s="444"/>
      <c r="I41" s="444"/>
      <c r="J41" s="444" t="s">
        <v>622</v>
      </c>
      <c r="K41" s="444"/>
      <c r="L41" s="444"/>
      <c r="M41" s="444" t="s">
        <v>526</v>
      </c>
      <c r="N41" s="444" t="s">
        <v>525</v>
      </c>
    </row>
    <row r="42" spans="1:35" s="239" customFormat="1" ht="28.5" customHeight="1" x14ac:dyDescent="0.25">
      <c r="A42" s="443"/>
      <c r="B42" s="444"/>
      <c r="C42" s="444"/>
      <c r="D42" s="444"/>
      <c r="E42" s="444"/>
      <c r="F42" s="444"/>
      <c r="G42" s="444"/>
      <c r="H42" s="444"/>
      <c r="I42" s="444"/>
      <c r="J42" s="444"/>
      <c r="K42" s="444"/>
      <c r="L42" s="444"/>
      <c r="M42" s="444"/>
      <c r="N42" s="444"/>
    </row>
    <row r="43" spans="1:35" s="239" customFormat="1" ht="45" x14ac:dyDescent="0.25">
      <c r="A43" s="443"/>
      <c r="B43" s="444"/>
      <c r="C43" s="444"/>
      <c r="D43" s="444"/>
      <c r="E43" s="444"/>
      <c r="F43" s="444"/>
      <c r="G43" s="292" t="s">
        <v>523</v>
      </c>
      <c r="H43" s="292" t="s">
        <v>522</v>
      </c>
      <c r="I43" s="292" t="s">
        <v>524</v>
      </c>
      <c r="J43" s="292" t="s">
        <v>523</v>
      </c>
      <c r="K43" s="292" t="s">
        <v>522</v>
      </c>
      <c r="L43" s="292" t="s">
        <v>521</v>
      </c>
      <c r="M43" s="444"/>
      <c r="N43" s="444"/>
    </row>
    <row r="44" spans="1:35" s="239" customFormat="1" ht="15" x14ac:dyDescent="0.25">
      <c r="A44" s="291">
        <v>1</v>
      </c>
      <c r="B44" s="290">
        <v>2</v>
      </c>
      <c r="C44" s="445">
        <v>3</v>
      </c>
      <c r="D44" s="445"/>
      <c r="E44" s="445"/>
      <c r="F44" s="290">
        <v>4</v>
      </c>
      <c r="G44" s="290">
        <v>5</v>
      </c>
      <c r="H44" s="290">
        <v>6</v>
      </c>
      <c r="I44" s="290">
        <v>7</v>
      </c>
      <c r="J44" s="290">
        <v>8</v>
      </c>
      <c r="K44" s="290">
        <v>9</v>
      </c>
      <c r="L44" s="290">
        <v>10</v>
      </c>
      <c r="M44" s="290">
        <v>11</v>
      </c>
      <c r="N44" s="290">
        <v>12</v>
      </c>
    </row>
    <row r="45" spans="1:35" s="239" customFormat="1" ht="15" x14ac:dyDescent="0.25">
      <c r="A45" s="446" t="s">
        <v>621</v>
      </c>
      <c r="B45" s="447"/>
      <c r="C45" s="447"/>
      <c r="D45" s="447"/>
      <c r="E45" s="447"/>
      <c r="F45" s="447"/>
      <c r="G45" s="447"/>
      <c r="H45" s="447"/>
      <c r="I45" s="447"/>
      <c r="J45" s="447"/>
      <c r="K45" s="447"/>
      <c r="L45" s="447"/>
      <c r="M45" s="447"/>
      <c r="N45" s="448"/>
      <c r="AG45" s="229" t="s">
        <v>621</v>
      </c>
    </row>
    <row r="46" spans="1:35" s="239" customFormat="1" ht="28.5" customHeight="1" x14ac:dyDescent="0.25">
      <c r="A46" s="272" t="s">
        <v>63</v>
      </c>
      <c r="B46" s="258" t="s">
        <v>520</v>
      </c>
      <c r="C46" s="449" t="s">
        <v>519</v>
      </c>
      <c r="D46" s="449"/>
      <c r="E46" s="449"/>
      <c r="F46" s="268" t="s">
        <v>510</v>
      </c>
      <c r="G46" s="266"/>
      <c r="H46" s="266"/>
      <c r="I46" s="271">
        <v>18</v>
      </c>
      <c r="J46" s="267"/>
      <c r="K46" s="266"/>
      <c r="L46" s="267"/>
      <c r="M46" s="266"/>
      <c r="N46" s="263"/>
      <c r="AG46" s="229"/>
      <c r="AH46" s="222" t="s">
        <v>519</v>
      </c>
    </row>
    <row r="47" spans="1:35" s="239" customFormat="1" ht="15" x14ac:dyDescent="0.25">
      <c r="A47" s="284"/>
      <c r="B47" s="252" t="s">
        <v>65</v>
      </c>
      <c r="C47" s="432" t="s">
        <v>490</v>
      </c>
      <c r="D47" s="432"/>
      <c r="E47" s="432"/>
      <c r="F47" s="279"/>
      <c r="G47" s="230"/>
      <c r="H47" s="230"/>
      <c r="I47" s="230"/>
      <c r="J47" s="277">
        <v>42.56</v>
      </c>
      <c r="K47" s="230"/>
      <c r="L47" s="277">
        <v>766.08</v>
      </c>
      <c r="M47" s="232">
        <v>22.68</v>
      </c>
      <c r="N47" s="276">
        <v>17374.689999999999</v>
      </c>
      <c r="AG47" s="229"/>
      <c r="AH47" s="222"/>
      <c r="AI47" s="214" t="s">
        <v>490</v>
      </c>
    </row>
    <row r="48" spans="1:35" s="239" customFormat="1" ht="15" x14ac:dyDescent="0.25">
      <c r="A48" s="284"/>
      <c r="B48" s="252" t="s">
        <v>63</v>
      </c>
      <c r="C48" s="432" t="s">
        <v>489</v>
      </c>
      <c r="D48" s="432"/>
      <c r="E48" s="432"/>
      <c r="F48" s="279"/>
      <c r="G48" s="230"/>
      <c r="H48" s="230"/>
      <c r="I48" s="230"/>
      <c r="J48" s="277">
        <v>110.16</v>
      </c>
      <c r="K48" s="230"/>
      <c r="L48" s="233">
        <v>1982.88</v>
      </c>
      <c r="M48" s="230"/>
      <c r="N48" s="285"/>
      <c r="AG48" s="229"/>
      <c r="AH48" s="222"/>
      <c r="AI48" s="214" t="s">
        <v>489</v>
      </c>
    </row>
    <row r="49" spans="1:38" s="239" customFormat="1" ht="15" x14ac:dyDescent="0.25">
      <c r="A49" s="284"/>
      <c r="B49" s="252" t="s">
        <v>62</v>
      </c>
      <c r="C49" s="432" t="s">
        <v>492</v>
      </c>
      <c r="D49" s="432"/>
      <c r="E49" s="432"/>
      <c r="F49" s="279"/>
      <c r="G49" s="230"/>
      <c r="H49" s="230"/>
      <c r="I49" s="230"/>
      <c r="J49" s="277">
        <v>10.94</v>
      </c>
      <c r="K49" s="230"/>
      <c r="L49" s="277">
        <v>196.92</v>
      </c>
      <c r="M49" s="232">
        <v>22.68</v>
      </c>
      <c r="N49" s="276">
        <v>4466.1499999999996</v>
      </c>
      <c r="AG49" s="229"/>
      <c r="AH49" s="222"/>
      <c r="AI49" s="214" t="s">
        <v>492</v>
      </c>
    </row>
    <row r="50" spans="1:38" s="239" customFormat="1" ht="15" x14ac:dyDescent="0.25">
      <c r="A50" s="284"/>
      <c r="B50" s="252" t="s">
        <v>61</v>
      </c>
      <c r="C50" s="432" t="s">
        <v>503</v>
      </c>
      <c r="D50" s="432"/>
      <c r="E50" s="432"/>
      <c r="F50" s="279"/>
      <c r="G50" s="230"/>
      <c r="H50" s="230"/>
      <c r="I50" s="230"/>
      <c r="J50" s="277">
        <v>41.15</v>
      </c>
      <c r="K50" s="230"/>
      <c r="L50" s="277">
        <v>740.7</v>
      </c>
      <c r="M50" s="230"/>
      <c r="N50" s="285"/>
      <c r="AG50" s="229"/>
      <c r="AH50" s="222"/>
      <c r="AI50" s="214" t="s">
        <v>503</v>
      </c>
    </row>
    <row r="51" spans="1:38" s="239" customFormat="1" ht="15" x14ac:dyDescent="0.25">
      <c r="A51" s="280"/>
      <c r="B51" s="252"/>
      <c r="C51" s="432" t="s">
        <v>487</v>
      </c>
      <c r="D51" s="432"/>
      <c r="E51" s="432"/>
      <c r="F51" s="279" t="s">
        <v>488</v>
      </c>
      <c r="G51" s="286">
        <v>3.8</v>
      </c>
      <c r="H51" s="230"/>
      <c r="I51" s="286">
        <v>68.400000000000006</v>
      </c>
      <c r="J51" s="225"/>
      <c r="K51" s="230"/>
      <c r="L51" s="225"/>
      <c r="M51" s="230"/>
      <c r="N51" s="285"/>
      <c r="AG51" s="229"/>
      <c r="AH51" s="222"/>
      <c r="AJ51" s="214" t="s">
        <v>487</v>
      </c>
    </row>
    <row r="52" spans="1:38" s="239" customFormat="1" ht="15" x14ac:dyDescent="0.25">
      <c r="A52" s="280"/>
      <c r="B52" s="252"/>
      <c r="C52" s="432" t="s">
        <v>491</v>
      </c>
      <c r="D52" s="432"/>
      <c r="E52" s="432"/>
      <c r="F52" s="279" t="s">
        <v>488</v>
      </c>
      <c r="G52" s="232">
        <v>0.78</v>
      </c>
      <c r="H52" s="230"/>
      <c r="I52" s="232">
        <v>14.04</v>
      </c>
      <c r="J52" s="225"/>
      <c r="K52" s="230"/>
      <c r="L52" s="225"/>
      <c r="M52" s="230"/>
      <c r="N52" s="285"/>
      <c r="AG52" s="229"/>
      <c r="AH52" s="222"/>
      <c r="AJ52" s="214" t="s">
        <v>491</v>
      </c>
    </row>
    <row r="53" spans="1:38" s="239" customFormat="1" ht="15" x14ac:dyDescent="0.25">
      <c r="A53" s="284"/>
      <c r="B53" s="252"/>
      <c r="C53" s="450" t="s">
        <v>486</v>
      </c>
      <c r="D53" s="450"/>
      <c r="E53" s="450"/>
      <c r="F53" s="283"/>
      <c r="G53" s="264"/>
      <c r="H53" s="264"/>
      <c r="I53" s="264"/>
      <c r="J53" s="282">
        <v>193.87</v>
      </c>
      <c r="K53" s="264"/>
      <c r="L53" s="288">
        <v>3489.66</v>
      </c>
      <c r="M53" s="264"/>
      <c r="N53" s="281"/>
      <c r="AG53" s="229"/>
      <c r="AH53" s="222"/>
      <c r="AK53" s="214" t="s">
        <v>486</v>
      </c>
    </row>
    <row r="54" spans="1:38" s="239" customFormat="1" ht="15" x14ac:dyDescent="0.25">
      <c r="A54" s="280"/>
      <c r="B54" s="252"/>
      <c r="C54" s="432" t="s">
        <v>485</v>
      </c>
      <c r="D54" s="432"/>
      <c r="E54" s="432"/>
      <c r="F54" s="279"/>
      <c r="G54" s="230"/>
      <c r="H54" s="230"/>
      <c r="I54" s="230"/>
      <c r="J54" s="225"/>
      <c r="K54" s="230"/>
      <c r="L54" s="277">
        <v>963</v>
      </c>
      <c r="M54" s="230"/>
      <c r="N54" s="276">
        <v>21840.84</v>
      </c>
      <c r="AG54" s="229"/>
      <c r="AH54" s="222"/>
      <c r="AJ54" s="214" t="s">
        <v>485</v>
      </c>
    </row>
    <row r="55" spans="1:38" s="239" customFormat="1" ht="22.5" x14ac:dyDescent="0.25">
      <c r="A55" s="280"/>
      <c r="B55" s="252" t="s">
        <v>617</v>
      </c>
      <c r="C55" s="432" t="s">
        <v>505</v>
      </c>
      <c r="D55" s="432"/>
      <c r="E55" s="432"/>
      <c r="F55" s="279" t="s">
        <v>461</v>
      </c>
      <c r="G55" s="278">
        <v>103</v>
      </c>
      <c r="H55" s="230"/>
      <c r="I55" s="278">
        <v>103</v>
      </c>
      <c r="J55" s="225"/>
      <c r="K55" s="230"/>
      <c r="L55" s="277">
        <v>991.89</v>
      </c>
      <c r="M55" s="230"/>
      <c r="N55" s="276">
        <v>22496.07</v>
      </c>
      <c r="AG55" s="229"/>
      <c r="AH55" s="222"/>
      <c r="AJ55" s="214" t="s">
        <v>505</v>
      </c>
    </row>
    <row r="56" spans="1:38" s="239" customFormat="1" ht="22.5" x14ac:dyDescent="0.25">
      <c r="A56" s="280"/>
      <c r="B56" s="252" t="s">
        <v>616</v>
      </c>
      <c r="C56" s="432" t="s">
        <v>504</v>
      </c>
      <c r="D56" s="432"/>
      <c r="E56" s="432"/>
      <c r="F56" s="279" t="s">
        <v>461</v>
      </c>
      <c r="G56" s="278">
        <v>60</v>
      </c>
      <c r="H56" s="230"/>
      <c r="I56" s="278">
        <v>60</v>
      </c>
      <c r="J56" s="225"/>
      <c r="K56" s="230"/>
      <c r="L56" s="277">
        <v>577.79999999999995</v>
      </c>
      <c r="M56" s="230"/>
      <c r="N56" s="276">
        <v>13104.5</v>
      </c>
      <c r="AG56" s="229"/>
      <c r="AH56" s="222"/>
      <c r="AJ56" s="214" t="s">
        <v>504</v>
      </c>
    </row>
    <row r="57" spans="1:38" s="239" customFormat="1" ht="15" x14ac:dyDescent="0.25">
      <c r="A57" s="269"/>
      <c r="B57" s="248"/>
      <c r="C57" s="449" t="s">
        <v>484</v>
      </c>
      <c r="D57" s="449"/>
      <c r="E57" s="449"/>
      <c r="F57" s="268"/>
      <c r="G57" s="266"/>
      <c r="H57" s="266"/>
      <c r="I57" s="266"/>
      <c r="J57" s="267"/>
      <c r="K57" s="266"/>
      <c r="L57" s="265">
        <v>5059.3500000000004</v>
      </c>
      <c r="M57" s="264"/>
      <c r="N57" s="263"/>
      <c r="AG57" s="229"/>
      <c r="AH57" s="222"/>
      <c r="AL57" s="222" t="s">
        <v>484</v>
      </c>
    </row>
    <row r="58" spans="1:38" s="239" customFormat="1" ht="42.75" customHeight="1" x14ac:dyDescent="0.25">
      <c r="A58" s="272" t="s">
        <v>62</v>
      </c>
      <c r="B58" s="258" t="s">
        <v>518</v>
      </c>
      <c r="C58" s="449" t="s">
        <v>517</v>
      </c>
      <c r="D58" s="449"/>
      <c r="E58" s="449"/>
      <c r="F58" s="268" t="s">
        <v>510</v>
      </c>
      <c r="G58" s="266"/>
      <c r="H58" s="266"/>
      <c r="I58" s="271">
        <v>4</v>
      </c>
      <c r="J58" s="267"/>
      <c r="K58" s="266"/>
      <c r="L58" s="267"/>
      <c r="M58" s="266"/>
      <c r="N58" s="263"/>
      <c r="AG58" s="229"/>
      <c r="AH58" s="222" t="s">
        <v>517</v>
      </c>
      <c r="AL58" s="222"/>
    </row>
    <row r="59" spans="1:38" s="239" customFormat="1" ht="15" x14ac:dyDescent="0.25">
      <c r="A59" s="284"/>
      <c r="B59" s="252" t="s">
        <v>65</v>
      </c>
      <c r="C59" s="432" t="s">
        <v>490</v>
      </c>
      <c r="D59" s="432"/>
      <c r="E59" s="432"/>
      <c r="F59" s="279"/>
      <c r="G59" s="230"/>
      <c r="H59" s="230"/>
      <c r="I59" s="230"/>
      <c r="J59" s="277">
        <v>88.48</v>
      </c>
      <c r="K59" s="230"/>
      <c r="L59" s="277">
        <v>353.92</v>
      </c>
      <c r="M59" s="232">
        <v>22.68</v>
      </c>
      <c r="N59" s="276">
        <v>8026.91</v>
      </c>
      <c r="AG59" s="229"/>
      <c r="AH59" s="222"/>
      <c r="AI59" s="214" t="s">
        <v>490</v>
      </c>
      <c r="AL59" s="222"/>
    </row>
    <row r="60" spans="1:38" s="239" customFormat="1" ht="15" x14ac:dyDescent="0.25">
      <c r="A60" s="284"/>
      <c r="B60" s="252" t="s">
        <v>63</v>
      </c>
      <c r="C60" s="432" t="s">
        <v>489</v>
      </c>
      <c r="D60" s="432"/>
      <c r="E60" s="432"/>
      <c r="F60" s="279"/>
      <c r="G60" s="230"/>
      <c r="H60" s="230"/>
      <c r="I60" s="230"/>
      <c r="J60" s="277">
        <v>258.04000000000002</v>
      </c>
      <c r="K60" s="230"/>
      <c r="L60" s="233">
        <v>1032.1600000000001</v>
      </c>
      <c r="M60" s="230"/>
      <c r="N60" s="285"/>
      <c r="AG60" s="229"/>
      <c r="AH60" s="222"/>
      <c r="AI60" s="214" t="s">
        <v>489</v>
      </c>
      <c r="AL60" s="222"/>
    </row>
    <row r="61" spans="1:38" s="239" customFormat="1" ht="15" x14ac:dyDescent="0.25">
      <c r="A61" s="284"/>
      <c r="B61" s="252" t="s">
        <v>62</v>
      </c>
      <c r="C61" s="432" t="s">
        <v>492</v>
      </c>
      <c r="D61" s="432"/>
      <c r="E61" s="432"/>
      <c r="F61" s="279"/>
      <c r="G61" s="230"/>
      <c r="H61" s="230"/>
      <c r="I61" s="230"/>
      <c r="J61" s="277">
        <v>26.08</v>
      </c>
      <c r="K61" s="230"/>
      <c r="L61" s="277">
        <v>104.32</v>
      </c>
      <c r="M61" s="232">
        <v>22.68</v>
      </c>
      <c r="N61" s="276">
        <v>2365.98</v>
      </c>
      <c r="AG61" s="229"/>
      <c r="AH61" s="222"/>
      <c r="AI61" s="214" t="s">
        <v>492</v>
      </c>
      <c r="AL61" s="222"/>
    </row>
    <row r="62" spans="1:38" s="239" customFormat="1" ht="15" x14ac:dyDescent="0.25">
      <c r="A62" s="284"/>
      <c r="B62" s="252" t="s">
        <v>61</v>
      </c>
      <c r="C62" s="432" t="s">
        <v>503</v>
      </c>
      <c r="D62" s="432"/>
      <c r="E62" s="432"/>
      <c r="F62" s="279"/>
      <c r="G62" s="230"/>
      <c r="H62" s="230"/>
      <c r="I62" s="230"/>
      <c r="J62" s="277">
        <v>41.15</v>
      </c>
      <c r="K62" s="230"/>
      <c r="L62" s="277">
        <v>164.6</v>
      </c>
      <c r="M62" s="230"/>
      <c r="N62" s="285"/>
      <c r="AG62" s="229"/>
      <c r="AH62" s="222"/>
      <c r="AI62" s="214" t="s">
        <v>503</v>
      </c>
      <c r="AL62" s="222"/>
    </row>
    <row r="63" spans="1:38" s="239" customFormat="1" ht="15" x14ac:dyDescent="0.25">
      <c r="A63" s="280"/>
      <c r="B63" s="252"/>
      <c r="C63" s="432" t="s">
        <v>487</v>
      </c>
      <c r="D63" s="432"/>
      <c r="E63" s="432"/>
      <c r="F63" s="279" t="s">
        <v>488</v>
      </c>
      <c r="G63" s="286">
        <v>7.9</v>
      </c>
      <c r="H63" s="230"/>
      <c r="I63" s="286">
        <v>31.6</v>
      </c>
      <c r="J63" s="225"/>
      <c r="K63" s="230"/>
      <c r="L63" s="225"/>
      <c r="M63" s="230"/>
      <c r="N63" s="285"/>
      <c r="AG63" s="229"/>
      <c r="AH63" s="222"/>
      <c r="AJ63" s="214" t="s">
        <v>487</v>
      </c>
      <c r="AL63" s="222"/>
    </row>
    <row r="64" spans="1:38" s="239" customFormat="1" ht="15" x14ac:dyDescent="0.25">
      <c r="A64" s="280"/>
      <c r="B64" s="252"/>
      <c r="C64" s="432" t="s">
        <v>491</v>
      </c>
      <c r="D64" s="432"/>
      <c r="E64" s="432"/>
      <c r="F64" s="279" t="s">
        <v>488</v>
      </c>
      <c r="G64" s="232">
        <v>1.86</v>
      </c>
      <c r="H64" s="230"/>
      <c r="I64" s="232">
        <v>7.44</v>
      </c>
      <c r="J64" s="225"/>
      <c r="K64" s="230"/>
      <c r="L64" s="225"/>
      <c r="M64" s="230"/>
      <c r="N64" s="285"/>
      <c r="AG64" s="229"/>
      <c r="AH64" s="222"/>
      <c r="AJ64" s="214" t="s">
        <v>491</v>
      </c>
      <c r="AL64" s="222"/>
    </row>
    <row r="65" spans="1:38" s="239" customFormat="1" ht="15" x14ac:dyDescent="0.25">
      <c r="A65" s="284"/>
      <c r="B65" s="252"/>
      <c r="C65" s="450" t="s">
        <v>486</v>
      </c>
      <c r="D65" s="450"/>
      <c r="E65" s="450"/>
      <c r="F65" s="283"/>
      <c r="G65" s="264"/>
      <c r="H65" s="264"/>
      <c r="I65" s="264"/>
      <c r="J65" s="282">
        <v>387.67</v>
      </c>
      <c r="K65" s="264"/>
      <c r="L65" s="288">
        <v>1550.68</v>
      </c>
      <c r="M65" s="264"/>
      <c r="N65" s="281"/>
      <c r="AG65" s="229"/>
      <c r="AH65" s="222"/>
      <c r="AK65" s="214" t="s">
        <v>486</v>
      </c>
      <c r="AL65" s="222"/>
    </row>
    <row r="66" spans="1:38" s="239" customFormat="1" ht="15" x14ac:dyDescent="0.25">
      <c r="A66" s="280"/>
      <c r="B66" s="252"/>
      <c r="C66" s="432" t="s">
        <v>485</v>
      </c>
      <c r="D66" s="432"/>
      <c r="E66" s="432"/>
      <c r="F66" s="279"/>
      <c r="G66" s="230"/>
      <c r="H66" s="230"/>
      <c r="I66" s="230"/>
      <c r="J66" s="225"/>
      <c r="K66" s="230"/>
      <c r="L66" s="277">
        <v>458.24</v>
      </c>
      <c r="M66" s="230"/>
      <c r="N66" s="276">
        <v>10392.89</v>
      </c>
      <c r="AG66" s="229"/>
      <c r="AH66" s="222"/>
      <c r="AJ66" s="214" t="s">
        <v>485</v>
      </c>
      <c r="AL66" s="222"/>
    </row>
    <row r="67" spans="1:38" s="239" customFormat="1" ht="22.5" x14ac:dyDescent="0.25">
      <c r="A67" s="280"/>
      <c r="B67" s="252" t="s">
        <v>617</v>
      </c>
      <c r="C67" s="432" t="s">
        <v>505</v>
      </c>
      <c r="D67" s="432"/>
      <c r="E67" s="432"/>
      <c r="F67" s="279" t="s">
        <v>461</v>
      </c>
      <c r="G67" s="278">
        <v>103</v>
      </c>
      <c r="H67" s="230"/>
      <c r="I67" s="278">
        <v>103</v>
      </c>
      <c r="J67" s="225"/>
      <c r="K67" s="230"/>
      <c r="L67" s="277">
        <v>471.99</v>
      </c>
      <c r="M67" s="230"/>
      <c r="N67" s="276">
        <v>10704.68</v>
      </c>
      <c r="AG67" s="229"/>
      <c r="AH67" s="222"/>
      <c r="AJ67" s="214" t="s">
        <v>505</v>
      </c>
      <c r="AL67" s="222"/>
    </row>
    <row r="68" spans="1:38" s="239" customFormat="1" ht="22.5" x14ac:dyDescent="0.25">
      <c r="A68" s="280"/>
      <c r="B68" s="252" t="s">
        <v>616</v>
      </c>
      <c r="C68" s="432" t="s">
        <v>504</v>
      </c>
      <c r="D68" s="432"/>
      <c r="E68" s="432"/>
      <c r="F68" s="279" t="s">
        <v>461</v>
      </c>
      <c r="G68" s="278">
        <v>60</v>
      </c>
      <c r="H68" s="230"/>
      <c r="I68" s="278">
        <v>60</v>
      </c>
      <c r="J68" s="225"/>
      <c r="K68" s="230"/>
      <c r="L68" s="277">
        <v>274.94</v>
      </c>
      <c r="M68" s="230"/>
      <c r="N68" s="276">
        <v>6235.73</v>
      </c>
      <c r="AG68" s="229"/>
      <c r="AH68" s="222"/>
      <c r="AJ68" s="214" t="s">
        <v>504</v>
      </c>
      <c r="AL68" s="222"/>
    </row>
    <row r="69" spans="1:38" s="239" customFormat="1" ht="15" x14ac:dyDescent="0.25">
      <c r="A69" s="269"/>
      <c r="B69" s="248"/>
      <c r="C69" s="449" t="s">
        <v>484</v>
      </c>
      <c r="D69" s="449"/>
      <c r="E69" s="449"/>
      <c r="F69" s="268"/>
      <c r="G69" s="266"/>
      <c r="H69" s="266"/>
      <c r="I69" s="266"/>
      <c r="J69" s="267"/>
      <c r="K69" s="266"/>
      <c r="L69" s="265">
        <v>2297.61</v>
      </c>
      <c r="M69" s="264"/>
      <c r="N69" s="263"/>
      <c r="AG69" s="229"/>
      <c r="AH69" s="222"/>
      <c r="AL69" s="222" t="s">
        <v>484</v>
      </c>
    </row>
    <row r="70" spans="1:38" s="239" customFormat="1" ht="47.25" customHeight="1" x14ac:dyDescent="0.25">
      <c r="A70" s="272" t="s">
        <v>61</v>
      </c>
      <c r="B70" s="258" t="s">
        <v>513</v>
      </c>
      <c r="C70" s="449" t="s">
        <v>511</v>
      </c>
      <c r="D70" s="449"/>
      <c r="E70" s="449"/>
      <c r="F70" s="268" t="s">
        <v>512</v>
      </c>
      <c r="G70" s="266"/>
      <c r="H70" s="266"/>
      <c r="I70" s="275">
        <v>0.8</v>
      </c>
      <c r="J70" s="267"/>
      <c r="K70" s="266"/>
      <c r="L70" s="267"/>
      <c r="M70" s="266"/>
      <c r="N70" s="263"/>
      <c r="AG70" s="229"/>
      <c r="AH70" s="222" t="s">
        <v>511</v>
      </c>
      <c r="AL70" s="222"/>
    </row>
    <row r="71" spans="1:38" s="239" customFormat="1" ht="15" x14ac:dyDescent="0.25">
      <c r="A71" s="284"/>
      <c r="B71" s="252" t="s">
        <v>65</v>
      </c>
      <c r="C71" s="432" t="s">
        <v>490</v>
      </c>
      <c r="D71" s="432"/>
      <c r="E71" s="432"/>
      <c r="F71" s="279"/>
      <c r="G71" s="230"/>
      <c r="H71" s="230"/>
      <c r="I71" s="230"/>
      <c r="J71" s="277">
        <v>574.55999999999995</v>
      </c>
      <c r="K71" s="230"/>
      <c r="L71" s="277">
        <v>459.65</v>
      </c>
      <c r="M71" s="232">
        <v>22.68</v>
      </c>
      <c r="N71" s="276">
        <v>10424.86</v>
      </c>
      <c r="AG71" s="229"/>
      <c r="AH71" s="222"/>
      <c r="AI71" s="214" t="s">
        <v>490</v>
      </c>
      <c r="AL71" s="222"/>
    </row>
    <row r="72" spans="1:38" s="239" customFormat="1" ht="15" x14ac:dyDescent="0.25">
      <c r="A72" s="284"/>
      <c r="B72" s="252" t="s">
        <v>63</v>
      </c>
      <c r="C72" s="432" t="s">
        <v>489</v>
      </c>
      <c r="D72" s="432"/>
      <c r="E72" s="432"/>
      <c r="F72" s="279"/>
      <c r="G72" s="230"/>
      <c r="H72" s="230"/>
      <c r="I72" s="230"/>
      <c r="J72" s="233">
        <v>1481.75</v>
      </c>
      <c r="K72" s="230"/>
      <c r="L72" s="233">
        <v>1185.4000000000001</v>
      </c>
      <c r="M72" s="230"/>
      <c r="N72" s="285"/>
      <c r="AG72" s="229"/>
      <c r="AH72" s="222"/>
      <c r="AI72" s="214" t="s">
        <v>489</v>
      </c>
      <c r="AL72" s="222"/>
    </row>
    <row r="73" spans="1:38" s="239" customFormat="1" ht="15" x14ac:dyDescent="0.25">
      <c r="A73" s="284"/>
      <c r="B73" s="252" t="s">
        <v>62</v>
      </c>
      <c r="C73" s="432" t="s">
        <v>492</v>
      </c>
      <c r="D73" s="432"/>
      <c r="E73" s="432"/>
      <c r="F73" s="279"/>
      <c r="G73" s="230"/>
      <c r="H73" s="230"/>
      <c r="I73" s="230"/>
      <c r="J73" s="277">
        <v>204.05</v>
      </c>
      <c r="K73" s="230"/>
      <c r="L73" s="277">
        <v>163.24</v>
      </c>
      <c r="M73" s="232">
        <v>22.68</v>
      </c>
      <c r="N73" s="276">
        <v>3702.28</v>
      </c>
      <c r="AG73" s="229"/>
      <c r="AH73" s="222"/>
      <c r="AI73" s="214" t="s">
        <v>492</v>
      </c>
      <c r="AL73" s="222"/>
    </row>
    <row r="74" spans="1:38" s="239" customFormat="1" ht="15" x14ac:dyDescent="0.25">
      <c r="A74" s="284"/>
      <c r="B74" s="252" t="s">
        <v>61</v>
      </c>
      <c r="C74" s="432" t="s">
        <v>503</v>
      </c>
      <c r="D74" s="432"/>
      <c r="E74" s="432"/>
      <c r="F74" s="279"/>
      <c r="G74" s="230"/>
      <c r="H74" s="230"/>
      <c r="I74" s="230"/>
      <c r="J74" s="277">
        <v>301.56</v>
      </c>
      <c r="K74" s="230"/>
      <c r="L74" s="277">
        <v>241.25</v>
      </c>
      <c r="M74" s="230"/>
      <c r="N74" s="285"/>
      <c r="AG74" s="229"/>
      <c r="AH74" s="222"/>
      <c r="AI74" s="214" t="s">
        <v>503</v>
      </c>
      <c r="AL74" s="222"/>
    </row>
    <row r="75" spans="1:38" s="239" customFormat="1" ht="15" x14ac:dyDescent="0.25">
      <c r="A75" s="280"/>
      <c r="B75" s="252"/>
      <c r="C75" s="432" t="s">
        <v>487</v>
      </c>
      <c r="D75" s="432"/>
      <c r="E75" s="432"/>
      <c r="F75" s="279" t="s">
        <v>488</v>
      </c>
      <c r="G75" s="232">
        <v>48.94</v>
      </c>
      <c r="H75" s="230"/>
      <c r="I75" s="289">
        <v>39.152000000000001</v>
      </c>
      <c r="J75" s="225"/>
      <c r="K75" s="230"/>
      <c r="L75" s="225"/>
      <c r="M75" s="230"/>
      <c r="N75" s="285"/>
      <c r="AG75" s="229"/>
      <c r="AH75" s="222"/>
      <c r="AJ75" s="214" t="s">
        <v>487</v>
      </c>
      <c r="AL75" s="222"/>
    </row>
    <row r="76" spans="1:38" s="239" customFormat="1" ht="15" x14ac:dyDescent="0.25">
      <c r="A76" s="280"/>
      <c r="B76" s="252"/>
      <c r="C76" s="432" t="s">
        <v>491</v>
      </c>
      <c r="D76" s="432"/>
      <c r="E76" s="432"/>
      <c r="F76" s="279" t="s">
        <v>488</v>
      </c>
      <c r="G76" s="232">
        <v>14.19</v>
      </c>
      <c r="H76" s="230"/>
      <c r="I76" s="289">
        <v>11.352</v>
      </c>
      <c r="J76" s="225"/>
      <c r="K76" s="230"/>
      <c r="L76" s="225"/>
      <c r="M76" s="230"/>
      <c r="N76" s="285"/>
      <c r="AG76" s="229"/>
      <c r="AH76" s="222"/>
      <c r="AJ76" s="214" t="s">
        <v>491</v>
      </c>
      <c r="AL76" s="222"/>
    </row>
    <row r="77" spans="1:38" s="239" customFormat="1" ht="15" x14ac:dyDescent="0.25">
      <c r="A77" s="284"/>
      <c r="B77" s="252"/>
      <c r="C77" s="450" t="s">
        <v>486</v>
      </c>
      <c r="D77" s="450"/>
      <c r="E77" s="450"/>
      <c r="F77" s="283"/>
      <c r="G77" s="264"/>
      <c r="H77" s="264"/>
      <c r="I77" s="264"/>
      <c r="J77" s="288">
        <v>2357.87</v>
      </c>
      <c r="K77" s="264"/>
      <c r="L77" s="288">
        <v>1886.3</v>
      </c>
      <c r="M77" s="264"/>
      <c r="N77" s="281"/>
      <c r="AG77" s="229"/>
      <c r="AH77" s="222"/>
      <c r="AK77" s="214" t="s">
        <v>486</v>
      </c>
      <c r="AL77" s="222"/>
    </row>
    <row r="78" spans="1:38" s="239" customFormat="1" ht="15" x14ac:dyDescent="0.25">
      <c r="A78" s="280"/>
      <c r="B78" s="252"/>
      <c r="C78" s="432" t="s">
        <v>485</v>
      </c>
      <c r="D78" s="432"/>
      <c r="E78" s="432"/>
      <c r="F78" s="279"/>
      <c r="G78" s="230"/>
      <c r="H78" s="230"/>
      <c r="I78" s="230"/>
      <c r="J78" s="225"/>
      <c r="K78" s="230"/>
      <c r="L78" s="277">
        <v>622.89</v>
      </c>
      <c r="M78" s="230"/>
      <c r="N78" s="276">
        <v>14127.14</v>
      </c>
      <c r="AG78" s="229"/>
      <c r="AH78" s="222"/>
      <c r="AJ78" s="214" t="s">
        <v>485</v>
      </c>
      <c r="AL78" s="222"/>
    </row>
    <row r="79" spans="1:38" s="239" customFormat="1" ht="22.5" x14ac:dyDescent="0.25">
      <c r="A79" s="280"/>
      <c r="B79" s="252" t="s">
        <v>617</v>
      </c>
      <c r="C79" s="432" t="s">
        <v>505</v>
      </c>
      <c r="D79" s="432"/>
      <c r="E79" s="432"/>
      <c r="F79" s="279" t="s">
        <v>461</v>
      </c>
      <c r="G79" s="278">
        <v>103</v>
      </c>
      <c r="H79" s="230"/>
      <c r="I79" s="278">
        <v>103</v>
      </c>
      <c r="J79" s="225"/>
      <c r="K79" s="230"/>
      <c r="L79" s="277">
        <v>641.58000000000004</v>
      </c>
      <c r="M79" s="230"/>
      <c r="N79" s="276">
        <v>14550.95</v>
      </c>
      <c r="AG79" s="229"/>
      <c r="AH79" s="222"/>
      <c r="AJ79" s="214" t="s">
        <v>505</v>
      </c>
      <c r="AL79" s="222"/>
    </row>
    <row r="80" spans="1:38" s="239" customFormat="1" ht="22.5" x14ac:dyDescent="0.25">
      <c r="A80" s="280"/>
      <c r="B80" s="252" t="s">
        <v>616</v>
      </c>
      <c r="C80" s="432" t="s">
        <v>504</v>
      </c>
      <c r="D80" s="432"/>
      <c r="E80" s="432"/>
      <c r="F80" s="279" t="s">
        <v>461</v>
      </c>
      <c r="G80" s="278">
        <v>60</v>
      </c>
      <c r="H80" s="230"/>
      <c r="I80" s="278">
        <v>60</v>
      </c>
      <c r="J80" s="225"/>
      <c r="K80" s="230"/>
      <c r="L80" s="277">
        <v>373.73</v>
      </c>
      <c r="M80" s="230"/>
      <c r="N80" s="276">
        <v>8476.2800000000007</v>
      </c>
      <c r="AG80" s="229"/>
      <c r="AH80" s="222"/>
      <c r="AJ80" s="214" t="s">
        <v>504</v>
      </c>
      <c r="AL80" s="222"/>
    </row>
    <row r="81" spans="1:38" s="239" customFormat="1" ht="15" x14ac:dyDescent="0.25">
      <c r="A81" s="269"/>
      <c r="B81" s="248"/>
      <c r="C81" s="449" t="s">
        <v>484</v>
      </c>
      <c r="D81" s="449"/>
      <c r="E81" s="449"/>
      <c r="F81" s="268"/>
      <c r="G81" s="266"/>
      <c r="H81" s="266"/>
      <c r="I81" s="266"/>
      <c r="J81" s="267"/>
      <c r="K81" s="266"/>
      <c r="L81" s="265">
        <v>2901.61</v>
      </c>
      <c r="M81" s="264"/>
      <c r="N81" s="263"/>
      <c r="AG81" s="229"/>
      <c r="AH81" s="222"/>
      <c r="AL81" s="222" t="s">
        <v>484</v>
      </c>
    </row>
    <row r="82" spans="1:38" s="239" customFormat="1" ht="15" x14ac:dyDescent="0.25">
      <c r="A82" s="272" t="s">
        <v>59</v>
      </c>
      <c r="B82" s="258" t="s">
        <v>507</v>
      </c>
      <c r="C82" s="449" t="s">
        <v>620</v>
      </c>
      <c r="D82" s="449"/>
      <c r="E82" s="449"/>
      <c r="F82" s="268" t="s">
        <v>506</v>
      </c>
      <c r="G82" s="266"/>
      <c r="H82" s="266"/>
      <c r="I82" s="271">
        <v>1</v>
      </c>
      <c r="J82" s="267"/>
      <c r="K82" s="266"/>
      <c r="L82" s="267"/>
      <c r="M82" s="266"/>
      <c r="N82" s="263"/>
      <c r="AG82" s="229"/>
      <c r="AH82" s="222" t="s">
        <v>620</v>
      </c>
      <c r="AL82" s="222"/>
    </row>
    <row r="83" spans="1:38" s="239" customFormat="1" ht="15" x14ac:dyDescent="0.25">
      <c r="A83" s="284"/>
      <c r="B83" s="252" t="s">
        <v>65</v>
      </c>
      <c r="C83" s="432" t="s">
        <v>490</v>
      </c>
      <c r="D83" s="432"/>
      <c r="E83" s="432"/>
      <c r="F83" s="279"/>
      <c r="G83" s="230"/>
      <c r="H83" s="230"/>
      <c r="I83" s="230"/>
      <c r="J83" s="277">
        <v>48.05</v>
      </c>
      <c r="K83" s="230"/>
      <c r="L83" s="277">
        <v>48.05</v>
      </c>
      <c r="M83" s="232">
        <v>22.68</v>
      </c>
      <c r="N83" s="276">
        <v>1089.77</v>
      </c>
      <c r="AG83" s="229"/>
      <c r="AH83" s="222"/>
      <c r="AI83" s="214" t="s">
        <v>490</v>
      </c>
      <c r="AL83" s="222"/>
    </row>
    <row r="84" spans="1:38" s="239" customFormat="1" ht="15" x14ac:dyDescent="0.25">
      <c r="A84" s="284"/>
      <c r="B84" s="252" t="s">
        <v>63</v>
      </c>
      <c r="C84" s="432" t="s">
        <v>489</v>
      </c>
      <c r="D84" s="432"/>
      <c r="E84" s="432"/>
      <c r="F84" s="279"/>
      <c r="G84" s="230"/>
      <c r="H84" s="230"/>
      <c r="I84" s="230"/>
      <c r="J84" s="277">
        <v>110.89</v>
      </c>
      <c r="K84" s="230"/>
      <c r="L84" s="277">
        <v>110.89</v>
      </c>
      <c r="M84" s="230"/>
      <c r="N84" s="285"/>
      <c r="AG84" s="229"/>
      <c r="AH84" s="222"/>
      <c r="AI84" s="214" t="s">
        <v>489</v>
      </c>
      <c r="AL84" s="222"/>
    </row>
    <row r="85" spans="1:38" s="239" customFormat="1" ht="15" x14ac:dyDescent="0.25">
      <c r="A85" s="284"/>
      <c r="B85" s="252" t="s">
        <v>62</v>
      </c>
      <c r="C85" s="432" t="s">
        <v>492</v>
      </c>
      <c r="D85" s="432"/>
      <c r="E85" s="432"/>
      <c r="F85" s="279"/>
      <c r="G85" s="230"/>
      <c r="H85" s="230"/>
      <c r="I85" s="230"/>
      <c r="J85" s="277">
        <v>11.8</v>
      </c>
      <c r="K85" s="230"/>
      <c r="L85" s="277">
        <v>11.8</v>
      </c>
      <c r="M85" s="232">
        <v>22.68</v>
      </c>
      <c r="N85" s="287">
        <v>267.62</v>
      </c>
      <c r="AG85" s="229"/>
      <c r="AH85" s="222"/>
      <c r="AI85" s="214" t="s">
        <v>492</v>
      </c>
      <c r="AL85" s="222"/>
    </row>
    <row r="86" spans="1:38" s="239" customFormat="1" ht="15" x14ac:dyDescent="0.25">
      <c r="A86" s="284"/>
      <c r="B86" s="252" t="s">
        <v>61</v>
      </c>
      <c r="C86" s="432" t="s">
        <v>503</v>
      </c>
      <c r="D86" s="432"/>
      <c r="E86" s="432"/>
      <c r="F86" s="279"/>
      <c r="G86" s="230"/>
      <c r="H86" s="230"/>
      <c r="I86" s="230"/>
      <c r="J86" s="277">
        <v>3.35</v>
      </c>
      <c r="K86" s="230"/>
      <c r="L86" s="277">
        <v>3.35</v>
      </c>
      <c r="M86" s="230"/>
      <c r="N86" s="285"/>
      <c r="AG86" s="229"/>
      <c r="AH86" s="222"/>
      <c r="AI86" s="214" t="s">
        <v>503</v>
      </c>
      <c r="AL86" s="222"/>
    </row>
    <row r="87" spans="1:38" s="239" customFormat="1" ht="15" x14ac:dyDescent="0.25">
      <c r="A87" s="280"/>
      <c r="B87" s="252"/>
      <c r="C87" s="432" t="s">
        <v>487</v>
      </c>
      <c r="D87" s="432"/>
      <c r="E87" s="432"/>
      <c r="F87" s="279" t="s">
        <v>488</v>
      </c>
      <c r="G87" s="232">
        <v>4.29</v>
      </c>
      <c r="H87" s="230"/>
      <c r="I87" s="232">
        <v>4.29</v>
      </c>
      <c r="J87" s="225"/>
      <c r="K87" s="230"/>
      <c r="L87" s="225"/>
      <c r="M87" s="230"/>
      <c r="N87" s="285"/>
      <c r="AG87" s="229"/>
      <c r="AH87" s="222"/>
      <c r="AJ87" s="214" t="s">
        <v>487</v>
      </c>
      <c r="AL87" s="222"/>
    </row>
    <row r="88" spans="1:38" s="239" customFormat="1" ht="15" x14ac:dyDescent="0.25">
      <c r="A88" s="280"/>
      <c r="B88" s="252"/>
      <c r="C88" s="432" t="s">
        <v>491</v>
      </c>
      <c r="D88" s="432"/>
      <c r="E88" s="432"/>
      <c r="F88" s="279" t="s">
        <v>488</v>
      </c>
      <c r="G88" s="232">
        <v>0.97</v>
      </c>
      <c r="H88" s="230"/>
      <c r="I88" s="232">
        <v>0.97</v>
      </c>
      <c r="J88" s="225"/>
      <c r="K88" s="230"/>
      <c r="L88" s="225"/>
      <c r="M88" s="230"/>
      <c r="N88" s="285"/>
      <c r="AG88" s="229"/>
      <c r="AH88" s="222"/>
      <c r="AJ88" s="214" t="s">
        <v>491</v>
      </c>
      <c r="AL88" s="222"/>
    </row>
    <row r="89" spans="1:38" s="239" customFormat="1" ht="15" x14ac:dyDescent="0.25">
      <c r="A89" s="284"/>
      <c r="B89" s="252"/>
      <c r="C89" s="450" t="s">
        <v>486</v>
      </c>
      <c r="D89" s="450"/>
      <c r="E89" s="450"/>
      <c r="F89" s="283"/>
      <c r="G89" s="264"/>
      <c r="H89" s="264"/>
      <c r="I89" s="264"/>
      <c r="J89" s="282">
        <v>162.29</v>
      </c>
      <c r="K89" s="264"/>
      <c r="L89" s="282">
        <v>162.29</v>
      </c>
      <c r="M89" s="264"/>
      <c r="N89" s="281"/>
      <c r="AG89" s="229"/>
      <c r="AH89" s="222"/>
      <c r="AK89" s="214" t="s">
        <v>486</v>
      </c>
      <c r="AL89" s="222"/>
    </row>
    <row r="90" spans="1:38" s="239" customFormat="1" ht="15" x14ac:dyDescent="0.25">
      <c r="A90" s="280"/>
      <c r="B90" s="252"/>
      <c r="C90" s="432" t="s">
        <v>485</v>
      </c>
      <c r="D90" s="432"/>
      <c r="E90" s="432"/>
      <c r="F90" s="279"/>
      <c r="G90" s="230"/>
      <c r="H90" s="230"/>
      <c r="I90" s="230"/>
      <c r="J90" s="225"/>
      <c r="K90" s="230"/>
      <c r="L90" s="277">
        <v>59.85</v>
      </c>
      <c r="M90" s="230"/>
      <c r="N90" s="276">
        <v>1357.39</v>
      </c>
      <c r="AG90" s="229"/>
      <c r="AH90" s="222"/>
      <c r="AJ90" s="214" t="s">
        <v>485</v>
      </c>
      <c r="AL90" s="222"/>
    </row>
    <row r="91" spans="1:38" s="239" customFormat="1" ht="22.5" x14ac:dyDescent="0.25">
      <c r="A91" s="280"/>
      <c r="B91" s="252" t="s">
        <v>617</v>
      </c>
      <c r="C91" s="432" t="s">
        <v>505</v>
      </c>
      <c r="D91" s="432"/>
      <c r="E91" s="432"/>
      <c r="F91" s="279" t="s">
        <v>461</v>
      </c>
      <c r="G91" s="278">
        <v>103</v>
      </c>
      <c r="H91" s="230"/>
      <c r="I91" s="278">
        <v>103</v>
      </c>
      <c r="J91" s="225"/>
      <c r="K91" s="230"/>
      <c r="L91" s="277">
        <v>61.65</v>
      </c>
      <c r="M91" s="230"/>
      <c r="N91" s="276">
        <v>1398.11</v>
      </c>
      <c r="AG91" s="229"/>
      <c r="AH91" s="222"/>
      <c r="AJ91" s="214" t="s">
        <v>505</v>
      </c>
      <c r="AL91" s="222"/>
    </row>
    <row r="92" spans="1:38" s="239" customFormat="1" ht="22.5" x14ac:dyDescent="0.25">
      <c r="A92" s="280"/>
      <c r="B92" s="252" t="s">
        <v>616</v>
      </c>
      <c r="C92" s="432" t="s">
        <v>504</v>
      </c>
      <c r="D92" s="432"/>
      <c r="E92" s="432"/>
      <c r="F92" s="279" t="s">
        <v>461</v>
      </c>
      <c r="G92" s="278">
        <v>60</v>
      </c>
      <c r="H92" s="230"/>
      <c r="I92" s="278">
        <v>60</v>
      </c>
      <c r="J92" s="225"/>
      <c r="K92" s="230"/>
      <c r="L92" s="277">
        <v>35.909999999999997</v>
      </c>
      <c r="M92" s="230"/>
      <c r="N92" s="287">
        <v>814.43</v>
      </c>
      <c r="AG92" s="229"/>
      <c r="AH92" s="222"/>
      <c r="AJ92" s="214" t="s">
        <v>504</v>
      </c>
      <c r="AL92" s="222"/>
    </row>
    <row r="93" spans="1:38" s="239" customFormat="1" ht="15" x14ac:dyDescent="0.25">
      <c r="A93" s="269"/>
      <c r="B93" s="248"/>
      <c r="C93" s="449" t="s">
        <v>484</v>
      </c>
      <c r="D93" s="449"/>
      <c r="E93" s="449"/>
      <c r="F93" s="268"/>
      <c r="G93" s="266"/>
      <c r="H93" s="266"/>
      <c r="I93" s="266"/>
      <c r="J93" s="267"/>
      <c r="K93" s="266"/>
      <c r="L93" s="270">
        <v>259.85000000000002</v>
      </c>
      <c r="M93" s="264"/>
      <c r="N93" s="263"/>
      <c r="AG93" s="229"/>
      <c r="AH93" s="222"/>
      <c r="AL93" s="222" t="s">
        <v>484</v>
      </c>
    </row>
    <row r="94" spans="1:38" s="239" customFormat="1" ht="15" x14ac:dyDescent="0.25">
      <c r="A94" s="272" t="s">
        <v>58</v>
      </c>
      <c r="B94" s="258" t="s">
        <v>619</v>
      </c>
      <c r="C94" s="449" t="s">
        <v>618</v>
      </c>
      <c r="D94" s="449"/>
      <c r="E94" s="449"/>
      <c r="F94" s="268" t="s">
        <v>506</v>
      </c>
      <c r="G94" s="266"/>
      <c r="H94" s="266"/>
      <c r="I94" s="271">
        <v>18</v>
      </c>
      <c r="J94" s="267"/>
      <c r="K94" s="266"/>
      <c r="L94" s="267"/>
      <c r="M94" s="266"/>
      <c r="N94" s="263"/>
      <c r="AG94" s="229"/>
      <c r="AH94" s="222" t="s">
        <v>618</v>
      </c>
      <c r="AL94" s="222"/>
    </row>
    <row r="95" spans="1:38" s="239" customFormat="1" ht="15" x14ac:dyDescent="0.25">
      <c r="A95" s="284"/>
      <c r="B95" s="252" t="s">
        <v>65</v>
      </c>
      <c r="C95" s="432" t="s">
        <v>490</v>
      </c>
      <c r="D95" s="432"/>
      <c r="E95" s="432"/>
      <c r="F95" s="279"/>
      <c r="G95" s="230"/>
      <c r="H95" s="230"/>
      <c r="I95" s="230"/>
      <c r="J95" s="277">
        <v>49.06</v>
      </c>
      <c r="K95" s="230"/>
      <c r="L95" s="277">
        <v>883.08</v>
      </c>
      <c r="M95" s="232">
        <v>22.68</v>
      </c>
      <c r="N95" s="276">
        <v>20028.25</v>
      </c>
      <c r="AG95" s="229"/>
      <c r="AH95" s="222"/>
      <c r="AI95" s="214" t="s">
        <v>490</v>
      </c>
      <c r="AL95" s="222"/>
    </row>
    <row r="96" spans="1:38" s="239" customFormat="1" ht="15" x14ac:dyDescent="0.25">
      <c r="A96" s="284"/>
      <c r="B96" s="252" t="s">
        <v>63</v>
      </c>
      <c r="C96" s="432" t="s">
        <v>489</v>
      </c>
      <c r="D96" s="432"/>
      <c r="E96" s="432"/>
      <c r="F96" s="279"/>
      <c r="G96" s="230"/>
      <c r="H96" s="230"/>
      <c r="I96" s="230"/>
      <c r="J96" s="277">
        <v>19.3</v>
      </c>
      <c r="K96" s="230"/>
      <c r="L96" s="277">
        <v>347.4</v>
      </c>
      <c r="M96" s="230"/>
      <c r="N96" s="285"/>
      <c r="AG96" s="229"/>
      <c r="AH96" s="222"/>
      <c r="AI96" s="214" t="s">
        <v>489</v>
      </c>
      <c r="AL96" s="222"/>
    </row>
    <row r="97" spans="1:38" s="239" customFormat="1" ht="15" x14ac:dyDescent="0.25">
      <c r="A97" s="284"/>
      <c r="B97" s="252" t="s">
        <v>61</v>
      </c>
      <c r="C97" s="432" t="s">
        <v>503</v>
      </c>
      <c r="D97" s="432"/>
      <c r="E97" s="432"/>
      <c r="F97" s="279"/>
      <c r="G97" s="230"/>
      <c r="H97" s="230"/>
      <c r="I97" s="230"/>
      <c r="J97" s="277">
        <v>3.35</v>
      </c>
      <c r="K97" s="230"/>
      <c r="L97" s="277">
        <v>60.3</v>
      </c>
      <c r="M97" s="230"/>
      <c r="N97" s="285"/>
      <c r="AG97" s="229"/>
      <c r="AH97" s="222"/>
      <c r="AI97" s="214" t="s">
        <v>503</v>
      </c>
      <c r="AL97" s="222"/>
    </row>
    <row r="98" spans="1:38" s="239" customFormat="1" ht="15" x14ac:dyDescent="0.25">
      <c r="A98" s="280"/>
      <c r="B98" s="252"/>
      <c r="C98" s="432" t="s">
        <v>487</v>
      </c>
      <c r="D98" s="432"/>
      <c r="E98" s="432"/>
      <c r="F98" s="279" t="s">
        <v>488</v>
      </c>
      <c r="G98" s="232">
        <v>4.38</v>
      </c>
      <c r="H98" s="230"/>
      <c r="I98" s="232">
        <v>78.84</v>
      </c>
      <c r="J98" s="225"/>
      <c r="K98" s="230"/>
      <c r="L98" s="225"/>
      <c r="M98" s="230"/>
      <c r="N98" s="285"/>
      <c r="AG98" s="229"/>
      <c r="AH98" s="222"/>
      <c r="AJ98" s="214" t="s">
        <v>487</v>
      </c>
      <c r="AL98" s="222"/>
    </row>
    <row r="99" spans="1:38" s="239" customFormat="1" ht="15" x14ac:dyDescent="0.25">
      <c r="A99" s="284"/>
      <c r="B99" s="252"/>
      <c r="C99" s="450" t="s">
        <v>486</v>
      </c>
      <c r="D99" s="450"/>
      <c r="E99" s="450"/>
      <c r="F99" s="283"/>
      <c r="G99" s="264"/>
      <c r="H99" s="264"/>
      <c r="I99" s="264"/>
      <c r="J99" s="282">
        <v>71.709999999999994</v>
      </c>
      <c r="K99" s="264"/>
      <c r="L99" s="288">
        <v>1290.78</v>
      </c>
      <c r="M99" s="264"/>
      <c r="N99" s="281"/>
      <c r="AG99" s="229"/>
      <c r="AH99" s="222"/>
      <c r="AK99" s="214" t="s">
        <v>486</v>
      </c>
      <c r="AL99" s="222"/>
    </row>
    <row r="100" spans="1:38" s="239" customFormat="1" ht="15" x14ac:dyDescent="0.25">
      <c r="A100" s="280"/>
      <c r="B100" s="252"/>
      <c r="C100" s="432" t="s">
        <v>485</v>
      </c>
      <c r="D100" s="432"/>
      <c r="E100" s="432"/>
      <c r="F100" s="279"/>
      <c r="G100" s="230"/>
      <c r="H100" s="230"/>
      <c r="I100" s="230"/>
      <c r="J100" s="225"/>
      <c r="K100" s="230"/>
      <c r="L100" s="277">
        <v>883.08</v>
      </c>
      <c r="M100" s="230"/>
      <c r="N100" s="276">
        <v>20028.25</v>
      </c>
      <c r="AG100" s="229"/>
      <c r="AH100" s="222"/>
      <c r="AJ100" s="214" t="s">
        <v>485</v>
      </c>
      <c r="AL100" s="222"/>
    </row>
    <row r="101" spans="1:38" s="239" customFormat="1" ht="22.5" x14ac:dyDescent="0.25">
      <c r="A101" s="280"/>
      <c r="B101" s="252" t="s">
        <v>617</v>
      </c>
      <c r="C101" s="432" t="s">
        <v>505</v>
      </c>
      <c r="D101" s="432"/>
      <c r="E101" s="432"/>
      <c r="F101" s="279" t="s">
        <v>461</v>
      </c>
      <c r="G101" s="278">
        <v>103</v>
      </c>
      <c r="H101" s="230"/>
      <c r="I101" s="278">
        <v>103</v>
      </c>
      <c r="J101" s="225"/>
      <c r="K101" s="230"/>
      <c r="L101" s="277">
        <v>909.57</v>
      </c>
      <c r="M101" s="230"/>
      <c r="N101" s="276">
        <v>20629.099999999999</v>
      </c>
      <c r="AG101" s="229"/>
      <c r="AH101" s="222"/>
      <c r="AJ101" s="214" t="s">
        <v>505</v>
      </c>
      <c r="AL101" s="222"/>
    </row>
    <row r="102" spans="1:38" s="239" customFormat="1" ht="22.5" x14ac:dyDescent="0.25">
      <c r="A102" s="280"/>
      <c r="B102" s="252" t="s">
        <v>616</v>
      </c>
      <c r="C102" s="432" t="s">
        <v>504</v>
      </c>
      <c r="D102" s="432"/>
      <c r="E102" s="432"/>
      <c r="F102" s="279" t="s">
        <v>461</v>
      </c>
      <c r="G102" s="278">
        <v>60</v>
      </c>
      <c r="H102" s="230"/>
      <c r="I102" s="278">
        <v>60</v>
      </c>
      <c r="J102" s="225"/>
      <c r="K102" s="230"/>
      <c r="L102" s="277">
        <v>529.85</v>
      </c>
      <c r="M102" s="230"/>
      <c r="N102" s="276">
        <v>12016.95</v>
      </c>
      <c r="AG102" s="229"/>
      <c r="AH102" s="222"/>
      <c r="AJ102" s="214" t="s">
        <v>504</v>
      </c>
      <c r="AL102" s="222"/>
    </row>
    <row r="103" spans="1:38" s="239" customFormat="1" ht="15" x14ac:dyDescent="0.25">
      <c r="A103" s="269"/>
      <c r="B103" s="248"/>
      <c r="C103" s="449" t="s">
        <v>484</v>
      </c>
      <c r="D103" s="449"/>
      <c r="E103" s="449"/>
      <c r="F103" s="268"/>
      <c r="G103" s="266"/>
      <c r="H103" s="266"/>
      <c r="I103" s="266"/>
      <c r="J103" s="267"/>
      <c r="K103" s="266"/>
      <c r="L103" s="265">
        <v>2730.2</v>
      </c>
      <c r="M103" s="264"/>
      <c r="N103" s="263"/>
      <c r="AG103" s="229"/>
      <c r="AH103" s="222"/>
      <c r="AL103" s="222" t="s">
        <v>484</v>
      </c>
    </row>
    <row r="104" spans="1:38" s="239" customFormat="1" ht="23.25" x14ac:dyDescent="0.25">
      <c r="A104" s="272" t="s">
        <v>56</v>
      </c>
      <c r="B104" s="258" t="s">
        <v>509</v>
      </c>
      <c r="C104" s="449" t="s">
        <v>508</v>
      </c>
      <c r="D104" s="449"/>
      <c r="E104" s="449"/>
      <c r="F104" s="268" t="s">
        <v>506</v>
      </c>
      <c r="G104" s="266"/>
      <c r="H104" s="266"/>
      <c r="I104" s="271">
        <v>1</v>
      </c>
      <c r="J104" s="267"/>
      <c r="K104" s="266"/>
      <c r="L104" s="267"/>
      <c r="M104" s="266"/>
      <c r="N104" s="263"/>
      <c r="AG104" s="229"/>
      <c r="AH104" s="222" t="s">
        <v>508</v>
      </c>
      <c r="AL104" s="222"/>
    </row>
    <row r="105" spans="1:38" s="239" customFormat="1" ht="15" x14ac:dyDescent="0.25">
      <c r="A105" s="284"/>
      <c r="B105" s="252" t="s">
        <v>65</v>
      </c>
      <c r="C105" s="432" t="s">
        <v>490</v>
      </c>
      <c r="D105" s="432"/>
      <c r="E105" s="432"/>
      <c r="F105" s="279"/>
      <c r="G105" s="230"/>
      <c r="H105" s="230"/>
      <c r="I105" s="230"/>
      <c r="J105" s="277">
        <v>102.9</v>
      </c>
      <c r="K105" s="230"/>
      <c r="L105" s="277">
        <v>102.9</v>
      </c>
      <c r="M105" s="232">
        <v>22.68</v>
      </c>
      <c r="N105" s="276">
        <v>2333.77</v>
      </c>
      <c r="AG105" s="229"/>
      <c r="AH105" s="222"/>
      <c r="AI105" s="214" t="s">
        <v>490</v>
      </c>
      <c r="AL105" s="222"/>
    </row>
    <row r="106" spans="1:38" s="239" customFormat="1" ht="15" x14ac:dyDescent="0.25">
      <c r="A106" s="284"/>
      <c r="B106" s="252" t="s">
        <v>63</v>
      </c>
      <c r="C106" s="432" t="s">
        <v>489</v>
      </c>
      <c r="D106" s="432"/>
      <c r="E106" s="432"/>
      <c r="F106" s="279"/>
      <c r="G106" s="230"/>
      <c r="H106" s="230"/>
      <c r="I106" s="230"/>
      <c r="J106" s="277">
        <v>111.87</v>
      </c>
      <c r="K106" s="230"/>
      <c r="L106" s="277">
        <v>111.87</v>
      </c>
      <c r="M106" s="230"/>
      <c r="N106" s="285"/>
      <c r="AG106" s="229"/>
      <c r="AH106" s="222"/>
      <c r="AI106" s="214" t="s">
        <v>489</v>
      </c>
      <c r="AL106" s="222"/>
    </row>
    <row r="107" spans="1:38" s="239" customFormat="1" ht="15" x14ac:dyDescent="0.25">
      <c r="A107" s="284"/>
      <c r="B107" s="252" t="s">
        <v>62</v>
      </c>
      <c r="C107" s="432" t="s">
        <v>492</v>
      </c>
      <c r="D107" s="432"/>
      <c r="E107" s="432"/>
      <c r="F107" s="279"/>
      <c r="G107" s="230"/>
      <c r="H107" s="230"/>
      <c r="I107" s="230"/>
      <c r="J107" s="277">
        <v>10.78</v>
      </c>
      <c r="K107" s="230"/>
      <c r="L107" s="277">
        <v>10.78</v>
      </c>
      <c r="M107" s="232">
        <v>22.68</v>
      </c>
      <c r="N107" s="287">
        <v>244.49</v>
      </c>
      <c r="AG107" s="229"/>
      <c r="AH107" s="222"/>
      <c r="AI107" s="214" t="s">
        <v>492</v>
      </c>
      <c r="AL107" s="222"/>
    </row>
    <row r="108" spans="1:38" s="239" customFormat="1" ht="15" x14ac:dyDescent="0.25">
      <c r="A108" s="284"/>
      <c r="B108" s="252" t="s">
        <v>61</v>
      </c>
      <c r="C108" s="432" t="s">
        <v>503</v>
      </c>
      <c r="D108" s="432"/>
      <c r="E108" s="432"/>
      <c r="F108" s="279"/>
      <c r="G108" s="230"/>
      <c r="H108" s="230"/>
      <c r="I108" s="230"/>
      <c r="J108" s="277">
        <v>2.75</v>
      </c>
      <c r="K108" s="230"/>
      <c r="L108" s="277">
        <v>2.75</v>
      </c>
      <c r="M108" s="230"/>
      <c r="N108" s="285"/>
      <c r="AG108" s="229"/>
      <c r="AH108" s="222"/>
      <c r="AI108" s="214" t="s">
        <v>503</v>
      </c>
      <c r="AL108" s="222"/>
    </row>
    <row r="109" spans="1:38" s="239" customFormat="1" ht="15" x14ac:dyDescent="0.25">
      <c r="A109" s="280"/>
      <c r="B109" s="252"/>
      <c r="C109" s="432" t="s">
        <v>487</v>
      </c>
      <c r="D109" s="432"/>
      <c r="E109" s="432"/>
      <c r="F109" s="279" t="s">
        <v>488</v>
      </c>
      <c r="G109" s="232">
        <v>8.09</v>
      </c>
      <c r="H109" s="230"/>
      <c r="I109" s="232">
        <v>8.09</v>
      </c>
      <c r="J109" s="225"/>
      <c r="K109" s="230"/>
      <c r="L109" s="225"/>
      <c r="M109" s="230"/>
      <c r="N109" s="285"/>
      <c r="AG109" s="229"/>
      <c r="AH109" s="222"/>
      <c r="AJ109" s="214" t="s">
        <v>487</v>
      </c>
      <c r="AL109" s="222"/>
    </row>
    <row r="110" spans="1:38" s="239" customFormat="1" ht="15" x14ac:dyDescent="0.25">
      <c r="A110" s="280"/>
      <c r="B110" s="252"/>
      <c r="C110" s="432" t="s">
        <v>491</v>
      </c>
      <c r="D110" s="432"/>
      <c r="E110" s="432"/>
      <c r="F110" s="279" t="s">
        <v>488</v>
      </c>
      <c r="G110" s="232">
        <v>0.66</v>
      </c>
      <c r="H110" s="230"/>
      <c r="I110" s="232">
        <v>0.66</v>
      </c>
      <c r="J110" s="225"/>
      <c r="K110" s="230"/>
      <c r="L110" s="225"/>
      <c r="M110" s="230"/>
      <c r="N110" s="285"/>
      <c r="AG110" s="229"/>
      <c r="AH110" s="222"/>
      <c r="AJ110" s="214" t="s">
        <v>491</v>
      </c>
      <c r="AL110" s="222"/>
    </row>
    <row r="111" spans="1:38" s="239" customFormat="1" ht="15" x14ac:dyDescent="0.25">
      <c r="A111" s="284"/>
      <c r="B111" s="252"/>
      <c r="C111" s="450" t="s">
        <v>486</v>
      </c>
      <c r="D111" s="450"/>
      <c r="E111" s="450"/>
      <c r="F111" s="283"/>
      <c r="G111" s="264"/>
      <c r="H111" s="264"/>
      <c r="I111" s="264"/>
      <c r="J111" s="282">
        <v>217.52</v>
      </c>
      <c r="K111" s="264"/>
      <c r="L111" s="282">
        <v>217.52</v>
      </c>
      <c r="M111" s="264"/>
      <c r="N111" s="281"/>
      <c r="AG111" s="229"/>
      <c r="AH111" s="222"/>
      <c r="AK111" s="214" t="s">
        <v>486</v>
      </c>
      <c r="AL111" s="222"/>
    </row>
    <row r="112" spans="1:38" s="239" customFormat="1" ht="15" x14ac:dyDescent="0.25">
      <c r="A112" s="280"/>
      <c r="B112" s="252"/>
      <c r="C112" s="432" t="s">
        <v>485</v>
      </c>
      <c r="D112" s="432"/>
      <c r="E112" s="432"/>
      <c r="F112" s="279"/>
      <c r="G112" s="230"/>
      <c r="H112" s="230"/>
      <c r="I112" s="230"/>
      <c r="J112" s="225"/>
      <c r="K112" s="230"/>
      <c r="L112" s="277">
        <v>113.68</v>
      </c>
      <c r="M112" s="230"/>
      <c r="N112" s="276">
        <v>2578.2600000000002</v>
      </c>
      <c r="AG112" s="229"/>
      <c r="AH112" s="222"/>
      <c r="AJ112" s="214" t="s">
        <v>485</v>
      </c>
      <c r="AL112" s="222"/>
    </row>
    <row r="113" spans="1:40" s="239" customFormat="1" ht="22.5" x14ac:dyDescent="0.25">
      <c r="A113" s="280"/>
      <c r="B113" s="252" t="s">
        <v>617</v>
      </c>
      <c r="C113" s="432" t="s">
        <v>505</v>
      </c>
      <c r="D113" s="432"/>
      <c r="E113" s="432"/>
      <c r="F113" s="279" t="s">
        <v>461</v>
      </c>
      <c r="G113" s="278">
        <v>103</v>
      </c>
      <c r="H113" s="230"/>
      <c r="I113" s="278">
        <v>103</v>
      </c>
      <c r="J113" s="225"/>
      <c r="K113" s="230"/>
      <c r="L113" s="277">
        <v>117.09</v>
      </c>
      <c r="M113" s="230"/>
      <c r="N113" s="276">
        <v>2655.61</v>
      </c>
      <c r="AG113" s="229"/>
      <c r="AH113" s="222"/>
      <c r="AJ113" s="214" t="s">
        <v>505</v>
      </c>
      <c r="AL113" s="222"/>
    </row>
    <row r="114" spans="1:40" s="239" customFormat="1" ht="22.5" x14ac:dyDescent="0.25">
      <c r="A114" s="280"/>
      <c r="B114" s="252" t="s">
        <v>616</v>
      </c>
      <c r="C114" s="432" t="s">
        <v>504</v>
      </c>
      <c r="D114" s="432"/>
      <c r="E114" s="432"/>
      <c r="F114" s="279" t="s">
        <v>461</v>
      </c>
      <c r="G114" s="278">
        <v>60</v>
      </c>
      <c r="H114" s="230"/>
      <c r="I114" s="278">
        <v>60</v>
      </c>
      <c r="J114" s="225"/>
      <c r="K114" s="230"/>
      <c r="L114" s="277">
        <v>68.209999999999994</v>
      </c>
      <c r="M114" s="230"/>
      <c r="N114" s="276">
        <v>1546.96</v>
      </c>
      <c r="AG114" s="229"/>
      <c r="AH114" s="222"/>
      <c r="AJ114" s="214" t="s">
        <v>504</v>
      </c>
      <c r="AL114" s="222"/>
    </row>
    <row r="115" spans="1:40" s="239" customFormat="1" ht="15" x14ac:dyDescent="0.25">
      <c r="A115" s="269"/>
      <c r="B115" s="248"/>
      <c r="C115" s="449" t="s">
        <v>484</v>
      </c>
      <c r="D115" s="449"/>
      <c r="E115" s="449"/>
      <c r="F115" s="268"/>
      <c r="G115" s="266"/>
      <c r="H115" s="266"/>
      <c r="I115" s="266"/>
      <c r="J115" s="267"/>
      <c r="K115" s="266"/>
      <c r="L115" s="270">
        <v>402.82</v>
      </c>
      <c r="M115" s="264"/>
      <c r="N115" s="263"/>
      <c r="AG115" s="229"/>
      <c r="AH115" s="222"/>
      <c r="AL115" s="222" t="s">
        <v>484</v>
      </c>
    </row>
    <row r="116" spans="1:40" s="239" customFormat="1" ht="22.5" x14ac:dyDescent="0.25">
      <c r="A116" s="272" t="s">
        <v>54</v>
      </c>
      <c r="B116" s="258" t="s">
        <v>516</v>
      </c>
      <c r="C116" s="449" t="s">
        <v>514</v>
      </c>
      <c r="D116" s="449"/>
      <c r="E116" s="449"/>
      <c r="F116" s="268" t="s">
        <v>515</v>
      </c>
      <c r="G116" s="266"/>
      <c r="H116" s="266"/>
      <c r="I116" s="275">
        <v>19.600000000000001</v>
      </c>
      <c r="J116" s="267"/>
      <c r="K116" s="266"/>
      <c r="L116" s="267"/>
      <c r="M116" s="266"/>
      <c r="N116" s="263"/>
      <c r="AG116" s="229"/>
      <c r="AH116" s="222" t="s">
        <v>514</v>
      </c>
      <c r="AL116" s="222"/>
    </row>
    <row r="117" spans="1:40" s="239" customFormat="1" ht="15" x14ac:dyDescent="0.25">
      <c r="A117" s="284"/>
      <c r="B117" s="252" t="s">
        <v>65</v>
      </c>
      <c r="C117" s="432" t="s">
        <v>490</v>
      </c>
      <c r="D117" s="432"/>
      <c r="E117" s="432"/>
      <c r="F117" s="279"/>
      <c r="G117" s="230"/>
      <c r="H117" s="230"/>
      <c r="I117" s="230"/>
      <c r="J117" s="277">
        <v>19.239999999999998</v>
      </c>
      <c r="K117" s="230"/>
      <c r="L117" s="277">
        <v>377.1</v>
      </c>
      <c r="M117" s="232">
        <v>22.68</v>
      </c>
      <c r="N117" s="276">
        <v>8552.6299999999992</v>
      </c>
      <c r="AG117" s="229"/>
      <c r="AH117" s="222"/>
      <c r="AI117" s="214" t="s">
        <v>490</v>
      </c>
      <c r="AL117" s="222"/>
    </row>
    <row r="118" spans="1:40" s="239" customFormat="1" ht="15" x14ac:dyDescent="0.25">
      <c r="A118" s="284"/>
      <c r="B118" s="252" t="s">
        <v>63</v>
      </c>
      <c r="C118" s="432" t="s">
        <v>489</v>
      </c>
      <c r="D118" s="432"/>
      <c r="E118" s="432"/>
      <c r="F118" s="279"/>
      <c r="G118" s="230"/>
      <c r="H118" s="230"/>
      <c r="I118" s="230"/>
      <c r="J118" s="277">
        <v>15.67</v>
      </c>
      <c r="K118" s="230"/>
      <c r="L118" s="277">
        <v>307.13</v>
      </c>
      <c r="M118" s="230"/>
      <c r="N118" s="285"/>
      <c r="AG118" s="229"/>
      <c r="AH118" s="222"/>
      <c r="AI118" s="214" t="s">
        <v>489</v>
      </c>
      <c r="AL118" s="222"/>
    </row>
    <row r="119" spans="1:40" s="239" customFormat="1" ht="15" x14ac:dyDescent="0.25">
      <c r="A119" s="284"/>
      <c r="B119" s="252" t="s">
        <v>61</v>
      </c>
      <c r="C119" s="432" t="s">
        <v>503</v>
      </c>
      <c r="D119" s="432"/>
      <c r="E119" s="432"/>
      <c r="F119" s="279"/>
      <c r="G119" s="230"/>
      <c r="H119" s="230"/>
      <c r="I119" s="230"/>
      <c r="J119" s="277">
        <v>1.44</v>
      </c>
      <c r="K119" s="230"/>
      <c r="L119" s="277">
        <v>28.22</v>
      </c>
      <c r="M119" s="230"/>
      <c r="N119" s="285"/>
      <c r="AG119" s="229"/>
      <c r="AH119" s="222"/>
      <c r="AI119" s="214" t="s">
        <v>503</v>
      </c>
      <c r="AL119" s="222"/>
    </row>
    <row r="120" spans="1:40" s="239" customFormat="1" ht="15" x14ac:dyDescent="0.25">
      <c r="A120" s="280"/>
      <c r="B120" s="252"/>
      <c r="C120" s="432" t="s">
        <v>487</v>
      </c>
      <c r="D120" s="432"/>
      <c r="E120" s="432"/>
      <c r="F120" s="279" t="s">
        <v>488</v>
      </c>
      <c r="G120" s="286">
        <v>1.8</v>
      </c>
      <c r="H120" s="230"/>
      <c r="I120" s="232">
        <v>35.28</v>
      </c>
      <c r="J120" s="225"/>
      <c r="K120" s="230"/>
      <c r="L120" s="225"/>
      <c r="M120" s="230"/>
      <c r="N120" s="285"/>
      <c r="AG120" s="229"/>
      <c r="AH120" s="222"/>
      <c r="AJ120" s="214" t="s">
        <v>487</v>
      </c>
      <c r="AL120" s="222"/>
    </row>
    <row r="121" spans="1:40" s="239" customFormat="1" ht="15" x14ac:dyDescent="0.25">
      <c r="A121" s="284"/>
      <c r="B121" s="252"/>
      <c r="C121" s="450" t="s">
        <v>486</v>
      </c>
      <c r="D121" s="450"/>
      <c r="E121" s="450"/>
      <c r="F121" s="283"/>
      <c r="G121" s="264"/>
      <c r="H121" s="264"/>
      <c r="I121" s="264"/>
      <c r="J121" s="282">
        <v>36.35</v>
      </c>
      <c r="K121" s="264"/>
      <c r="L121" s="282">
        <v>712.45</v>
      </c>
      <c r="M121" s="264"/>
      <c r="N121" s="281"/>
      <c r="AG121" s="229"/>
      <c r="AH121" s="222"/>
      <c r="AK121" s="214" t="s">
        <v>486</v>
      </c>
      <c r="AL121" s="222"/>
    </row>
    <row r="122" spans="1:40" s="239" customFormat="1" ht="15" x14ac:dyDescent="0.25">
      <c r="A122" s="280"/>
      <c r="B122" s="252"/>
      <c r="C122" s="432" t="s">
        <v>485</v>
      </c>
      <c r="D122" s="432"/>
      <c r="E122" s="432"/>
      <c r="F122" s="279"/>
      <c r="G122" s="230"/>
      <c r="H122" s="230"/>
      <c r="I122" s="230"/>
      <c r="J122" s="225"/>
      <c r="K122" s="230"/>
      <c r="L122" s="277">
        <v>377.1</v>
      </c>
      <c r="M122" s="230"/>
      <c r="N122" s="276">
        <v>8552.6299999999992</v>
      </c>
      <c r="AG122" s="229"/>
      <c r="AH122" s="222"/>
      <c r="AJ122" s="214" t="s">
        <v>485</v>
      </c>
      <c r="AL122" s="222"/>
    </row>
    <row r="123" spans="1:40" s="239" customFormat="1" ht="22.5" x14ac:dyDescent="0.25">
      <c r="A123" s="280"/>
      <c r="B123" s="252" t="s">
        <v>617</v>
      </c>
      <c r="C123" s="432" t="s">
        <v>505</v>
      </c>
      <c r="D123" s="432"/>
      <c r="E123" s="432"/>
      <c r="F123" s="279" t="s">
        <v>461</v>
      </c>
      <c r="G123" s="278">
        <v>103</v>
      </c>
      <c r="H123" s="230"/>
      <c r="I123" s="278">
        <v>103</v>
      </c>
      <c r="J123" s="225"/>
      <c r="K123" s="230"/>
      <c r="L123" s="277">
        <v>388.41</v>
      </c>
      <c r="M123" s="230"/>
      <c r="N123" s="276">
        <v>8809.2099999999991</v>
      </c>
      <c r="AG123" s="229"/>
      <c r="AH123" s="222"/>
      <c r="AJ123" s="214" t="s">
        <v>505</v>
      </c>
      <c r="AL123" s="222"/>
    </row>
    <row r="124" spans="1:40" s="239" customFormat="1" ht="22.5" x14ac:dyDescent="0.25">
      <c r="A124" s="280"/>
      <c r="B124" s="252" t="s">
        <v>616</v>
      </c>
      <c r="C124" s="432" t="s">
        <v>504</v>
      </c>
      <c r="D124" s="432"/>
      <c r="E124" s="432"/>
      <c r="F124" s="279" t="s">
        <v>461</v>
      </c>
      <c r="G124" s="278">
        <v>60</v>
      </c>
      <c r="H124" s="230"/>
      <c r="I124" s="278">
        <v>60</v>
      </c>
      <c r="J124" s="225"/>
      <c r="K124" s="230"/>
      <c r="L124" s="277">
        <v>226.26</v>
      </c>
      <c r="M124" s="230"/>
      <c r="N124" s="276">
        <v>5131.58</v>
      </c>
      <c r="AG124" s="229"/>
      <c r="AH124" s="222"/>
      <c r="AJ124" s="214" t="s">
        <v>504</v>
      </c>
      <c r="AL124" s="222"/>
    </row>
    <row r="125" spans="1:40" s="239" customFormat="1" ht="15" x14ac:dyDescent="0.25">
      <c r="A125" s="269"/>
      <c r="B125" s="248"/>
      <c r="C125" s="449" t="s">
        <v>484</v>
      </c>
      <c r="D125" s="449"/>
      <c r="E125" s="449"/>
      <c r="F125" s="268"/>
      <c r="G125" s="266"/>
      <c r="H125" s="266"/>
      <c r="I125" s="266"/>
      <c r="J125" s="267"/>
      <c r="K125" s="266"/>
      <c r="L125" s="265">
        <v>1327.12</v>
      </c>
      <c r="M125" s="264"/>
      <c r="N125" s="263"/>
      <c r="AG125" s="229"/>
      <c r="AH125" s="222"/>
      <c r="AL125" s="222" t="s">
        <v>484</v>
      </c>
    </row>
    <row r="126" spans="1:40" s="239" customFormat="1" ht="0" hidden="1" customHeight="1" x14ac:dyDescent="0.25">
      <c r="A126" s="262"/>
      <c r="B126" s="220"/>
      <c r="C126" s="220"/>
      <c r="D126" s="220"/>
      <c r="E126" s="220"/>
      <c r="F126" s="231"/>
      <c r="G126" s="231"/>
      <c r="H126" s="231"/>
      <c r="I126" s="231"/>
      <c r="J126" s="221"/>
      <c r="K126" s="231"/>
      <c r="L126" s="221"/>
      <c r="M126" s="230"/>
      <c r="N126" s="221"/>
      <c r="AG126" s="229"/>
      <c r="AH126" s="222"/>
      <c r="AL126" s="222"/>
    </row>
    <row r="127" spans="1:40" s="239" customFormat="1" ht="15" x14ac:dyDescent="0.25">
      <c r="A127" s="260"/>
      <c r="B127" s="259"/>
      <c r="C127" s="449" t="s">
        <v>615</v>
      </c>
      <c r="D127" s="449"/>
      <c r="E127" s="449"/>
      <c r="F127" s="449"/>
      <c r="G127" s="449"/>
      <c r="H127" s="449"/>
      <c r="I127" s="449"/>
      <c r="J127" s="449"/>
      <c r="K127" s="449"/>
      <c r="L127" s="257"/>
      <c r="M127" s="256"/>
      <c r="N127" s="255"/>
      <c r="AG127" s="229"/>
      <c r="AH127" s="222"/>
      <c r="AL127" s="222"/>
      <c r="AM127" s="222" t="s">
        <v>615</v>
      </c>
    </row>
    <row r="128" spans="1:40" s="239" customFormat="1" ht="15" x14ac:dyDescent="0.25">
      <c r="A128" s="250"/>
      <c r="B128" s="252"/>
      <c r="C128" s="432" t="s">
        <v>482</v>
      </c>
      <c r="D128" s="432"/>
      <c r="E128" s="432"/>
      <c r="F128" s="432"/>
      <c r="G128" s="432"/>
      <c r="H128" s="432"/>
      <c r="I128" s="432"/>
      <c r="J128" s="432"/>
      <c r="K128" s="432"/>
      <c r="L128" s="224">
        <v>9309.68</v>
      </c>
      <c r="M128" s="251"/>
      <c r="N128" s="227">
        <v>127559.25</v>
      </c>
      <c r="AG128" s="229"/>
      <c r="AH128" s="222"/>
      <c r="AL128" s="222"/>
      <c r="AM128" s="222"/>
      <c r="AN128" s="214" t="s">
        <v>482</v>
      </c>
    </row>
    <row r="129" spans="1:40" s="239" customFormat="1" ht="15" x14ac:dyDescent="0.25">
      <c r="A129" s="250"/>
      <c r="B129" s="252"/>
      <c r="C129" s="432" t="s">
        <v>584</v>
      </c>
      <c r="D129" s="432"/>
      <c r="E129" s="432"/>
      <c r="F129" s="432"/>
      <c r="G129" s="432"/>
      <c r="H129" s="432"/>
      <c r="I129" s="432"/>
      <c r="J129" s="432"/>
      <c r="K129" s="432"/>
      <c r="L129" s="216"/>
      <c r="M129" s="251"/>
      <c r="N129" s="254"/>
      <c r="AG129" s="229"/>
      <c r="AH129" s="222"/>
      <c r="AL129" s="222"/>
      <c r="AM129" s="222"/>
      <c r="AN129" s="214" t="s">
        <v>584</v>
      </c>
    </row>
    <row r="130" spans="1:40" s="239" customFormat="1" ht="15" x14ac:dyDescent="0.25">
      <c r="A130" s="250"/>
      <c r="B130" s="252"/>
      <c r="C130" s="432" t="s">
        <v>481</v>
      </c>
      <c r="D130" s="432"/>
      <c r="E130" s="432"/>
      <c r="F130" s="432"/>
      <c r="G130" s="432"/>
      <c r="H130" s="432"/>
      <c r="I130" s="432"/>
      <c r="J130" s="432"/>
      <c r="K130" s="432"/>
      <c r="L130" s="224">
        <v>2990.78</v>
      </c>
      <c r="M130" s="251"/>
      <c r="N130" s="227">
        <v>67830.880000000005</v>
      </c>
      <c r="AG130" s="229"/>
      <c r="AH130" s="222"/>
      <c r="AL130" s="222"/>
      <c r="AM130" s="222"/>
      <c r="AN130" s="214" t="s">
        <v>481</v>
      </c>
    </row>
    <row r="131" spans="1:40" s="239" customFormat="1" ht="15" x14ac:dyDescent="0.25">
      <c r="A131" s="250"/>
      <c r="B131" s="252"/>
      <c r="C131" s="432" t="s">
        <v>480</v>
      </c>
      <c r="D131" s="432"/>
      <c r="E131" s="432"/>
      <c r="F131" s="432"/>
      <c r="G131" s="432"/>
      <c r="H131" s="432"/>
      <c r="I131" s="432"/>
      <c r="J131" s="432"/>
      <c r="K131" s="432"/>
      <c r="L131" s="224">
        <v>5077.7299999999996</v>
      </c>
      <c r="M131" s="251"/>
      <c r="N131" s="227">
        <v>50320.3</v>
      </c>
      <c r="AG131" s="229"/>
      <c r="AH131" s="222"/>
      <c r="AL131" s="222"/>
      <c r="AM131" s="222"/>
      <c r="AN131" s="214" t="s">
        <v>480</v>
      </c>
    </row>
    <row r="132" spans="1:40" s="239" customFormat="1" ht="15" x14ac:dyDescent="0.25">
      <c r="A132" s="250"/>
      <c r="B132" s="252"/>
      <c r="C132" s="432" t="s">
        <v>585</v>
      </c>
      <c r="D132" s="432"/>
      <c r="E132" s="432"/>
      <c r="F132" s="432"/>
      <c r="G132" s="432"/>
      <c r="H132" s="432"/>
      <c r="I132" s="432"/>
      <c r="J132" s="432"/>
      <c r="K132" s="432"/>
      <c r="L132" s="253">
        <v>487.06</v>
      </c>
      <c r="M132" s="251"/>
      <c r="N132" s="227">
        <v>11046.52</v>
      </c>
      <c r="AG132" s="229"/>
      <c r="AH132" s="222"/>
      <c r="AL132" s="222"/>
      <c r="AM132" s="222"/>
      <c r="AN132" s="214" t="s">
        <v>585</v>
      </c>
    </row>
    <row r="133" spans="1:40" s="239" customFormat="1" ht="15" x14ac:dyDescent="0.25">
      <c r="A133" s="250"/>
      <c r="B133" s="252"/>
      <c r="C133" s="432" t="s">
        <v>479</v>
      </c>
      <c r="D133" s="432"/>
      <c r="E133" s="432"/>
      <c r="F133" s="432"/>
      <c r="G133" s="432"/>
      <c r="H133" s="432"/>
      <c r="I133" s="432"/>
      <c r="J133" s="432"/>
      <c r="K133" s="432"/>
      <c r="L133" s="224">
        <v>1241.17</v>
      </c>
      <c r="M133" s="251"/>
      <c r="N133" s="227">
        <v>9408.07</v>
      </c>
      <c r="AG133" s="229"/>
      <c r="AH133" s="222"/>
      <c r="AL133" s="222"/>
      <c r="AM133" s="222"/>
      <c r="AN133" s="214" t="s">
        <v>479</v>
      </c>
    </row>
    <row r="134" spans="1:40" s="239" customFormat="1" ht="15" x14ac:dyDescent="0.25">
      <c r="A134" s="250"/>
      <c r="B134" s="252"/>
      <c r="C134" s="432" t="s">
        <v>478</v>
      </c>
      <c r="D134" s="432"/>
      <c r="E134" s="432"/>
      <c r="F134" s="432"/>
      <c r="G134" s="432"/>
      <c r="H134" s="432"/>
      <c r="I134" s="432"/>
      <c r="J134" s="432"/>
      <c r="K134" s="432"/>
      <c r="L134" s="224">
        <v>14978.56</v>
      </c>
      <c r="M134" s="251"/>
      <c r="N134" s="227">
        <v>256129.41</v>
      </c>
      <c r="AG134" s="229"/>
      <c r="AH134" s="222"/>
      <c r="AL134" s="222"/>
      <c r="AM134" s="222"/>
      <c r="AN134" s="214" t="s">
        <v>478</v>
      </c>
    </row>
    <row r="135" spans="1:40" s="239" customFormat="1" ht="15" x14ac:dyDescent="0.25">
      <c r="A135" s="250"/>
      <c r="B135" s="252"/>
      <c r="C135" s="432" t="s">
        <v>584</v>
      </c>
      <c r="D135" s="432"/>
      <c r="E135" s="432"/>
      <c r="F135" s="432"/>
      <c r="G135" s="432"/>
      <c r="H135" s="432"/>
      <c r="I135" s="432"/>
      <c r="J135" s="432"/>
      <c r="K135" s="432"/>
      <c r="L135" s="216"/>
      <c r="M135" s="251"/>
      <c r="N135" s="254"/>
      <c r="AG135" s="229"/>
      <c r="AH135" s="222"/>
      <c r="AL135" s="222"/>
      <c r="AM135" s="222"/>
      <c r="AN135" s="214" t="s">
        <v>584</v>
      </c>
    </row>
    <row r="136" spans="1:40" s="239" customFormat="1" ht="15" x14ac:dyDescent="0.25">
      <c r="A136" s="250"/>
      <c r="B136" s="252"/>
      <c r="C136" s="432" t="s">
        <v>477</v>
      </c>
      <c r="D136" s="432"/>
      <c r="E136" s="432"/>
      <c r="F136" s="432"/>
      <c r="G136" s="432"/>
      <c r="H136" s="432"/>
      <c r="I136" s="432"/>
      <c r="J136" s="432"/>
      <c r="K136" s="432"/>
      <c r="L136" s="224">
        <v>2990.78</v>
      </c>
      <c r="M136" s="251"/>
      <c r="N136" s="227">
        <v>67830.880000000005</v>
      </c>
      <c r="AG136" s="229"/>
      <c r="AH136" s="222"/>
      <c r="AL136" s="222"/>
      <c r="AM136" s="222"/>
      <c r="AN136" s="214" t="s">
        <v>477</v>
      </c>
    </row>
    <row r="137" spans="1:40" s="239" customFormat="1" ht="15" x14ac:dyDescent="0.25">
      <c r="A137" s="250"/>
      <c r="B137" s="252"/>
      <c r="C137" s="432" t="s">
        <v>476</v>
      </c>
      <c r="D137" s="432"/>
      <c r="E137" s="432"/>
      <c r="F137" s="432"/>
      <c r="G137" s="432"/>
      <c r="H137" s="432"/>
      <c r="I137" s="432"/>
      <c r="J137" s="432"/>
      <c r="K137" s="432"/>
      <c r="L137" s="224">
        <v>5077.7299999999996</v>
      </c>
      <c r="M137" s="251"/>
      <c r="N137" s="227">
        <v>50320.3</v>
      </c>
      <c r="AG137" s="229"/>
      <c r="AH137" s="222"/>
      <c r="AL137" s="222"/>
      <c r="AM137" s="222"/>
      <c r="AN137" s="214" t="s">
        <v>476</v>
      </c>
    </row>
    <row r="138" spans="1:40" s="239" customFormat="1" ht="15" x14ac:dyDescent="0.25">
      <c r="A138" s="250"/>
      <c r="B138" s="252"/>
      <c r="C138" s="432" t="s">
        <v>583</v>
      </c>
      <c r="D138" s="432"/>
      <c r="E138" s="432"/>
      <c r="F138" s="432"/>
      <c r="G138" s="432"/>
      <c r="H138" s="432"/>
      <c r="I138" s="432"/>
      <c r="J138" s="432"/>
      <c r="K138" s="432"/>
      <c r="L138" s="253">
        <v>487.06</v>
      </c>
      <c r="M138" s="251"/>
      <c r="N138" s="227">
        <v>11046.52</v>
      </c>
      <c r="AG138" s="229"/>
      <c r="AH138" s="222"/>
      <c r="AL138" s="222"/>
      <c r="AM138" s="222"/>
      <c r="AN138" s="214" t="s">
        <v>583</v>
      </c>
    </row>
    <row r="139" spans="1:40" s="239" customFormat="1" ht="15" x14ac:dyDescent="0.25">
      <c r="A139" s="250"/>
      <c r="B139" s="252"/>
      <c r="C139" s="432" t="s">
        <v>475</v>
      </c>
      <c r="D139" s="432"/>
      <c r="E139" s="432"/>
      <c r="F139" s="432"/>
      <c r="G139" s="432"/>
      <c r="H139" s="432"/>
      <c r="I139" s="432"/>
      <c r="J139" s="432"/>
      <c r="K139" s="432"/>
      <c r="L139" s="224">
        <v>1241.17</v>
      </c>
      <c r="M139" s="251"/>
      <c r="N139" s="227">
        <v>9408.07</v>
      </c>
      <c r="AG139" s="229"/>
      <c r="AH139" s="222"/>
      <c r="AL139" s="222"/>
      <c r="AM139" s="222"/>
      <c r="AN139" s="214" t="s">
        <v>475</v>
      </c>
    </row>
    <row r="140" spans="1:40" s="239" customFormat="1" ht="15" x14ac:dyDescent="0.25">
      <c r="A140" s="250"/>
      <c r="B140" s="252"/>
      <c r="C140" s="432" t="s">
        <v>474</v>
      </c>
      <c r="D140" s="432"/>
      <c r="E140" s="432"/>
      <c r="F140" s="432"/>
      <c r="G140" s="432"/>
      <c r="H140" s="432"/>
      <c r="I140" s="432"/>
      <c r="J140" s="432"/>
      <c r="K140" s="432"/>
      <c r="L140" s="224">
        <v>3582.18</v>
      </c>
      <c r="M140" s="251"/>
      <c r="N140" s="227">
        <v>81243.73</v>
      </c>
      <c r="AG140" s="229"/>
      <c r="AH140" s="222"/>
      <c r="AL140" s="222"/>
      <c r="AM140" s="222"/>
      <c r="AN140" s="214" t="s">
        <v>474</v>
      </c>
    </row>
    <row r="141" spans="1:40" s="239" customFormat="1" ht="15" x14ac:dyDescent="0.25">
      <c r="A141" s="250"/>
      <c r="B141" s="252"/>
      <c r="C141" s="432" t="s">
        <v>473</v>
      </c>
      <c r="D141" s="432"/>
      <c r="E141" s="432"/>
      <c r="F141" s="432"/>
      <c r="G141" s="432"/>
      <c r="H141" s="432"/>
      <c r="I141" s="432"/>
      <c r="J141" s="432"/>
      <c r="K141" s="432"/>
      <c r="L141" s="224">
        <v>2086.6999999999998</v>
      </c>
      <c r="M141" s="251"/>
      <c r="N141" s="227">
        <v>47326.43</v>
      </c>
      <c r="AG141" s="229"/>
      <c r="AH141" s="222"/>
      <c r="AL141" s="222"/>
      <c r="AM141" s="222"/>
      <c r="AN141" s="214" t="s">
        <v>473</v>
      </c>
    </row>
    <row r="142" spans="1:40" s="239" customFormat="1" ht="15" x14ac:dyDescent="0.25">
      <c r="A142" s="250"/>
      <c r="B142" s="252"/>
      <c r="C142" s="432" t="s">
        <v>471</v>
      </c>
      <c r="D142" s="432"/>
      <c r="E142" s="432"/>
      <c r="F142" s="432"/>
      <c r="G142" s="432"/>
      <c r="H142" s="432"/>
      <c r="I142" s="432"/>
      <c r="J142" s="432"/>
      <c r="K142" s="432"/>
      <c r="L142" s="224">
        <v>3477.84</v>
      </c>
      <c r="M142" s="251"/>
      <c r="N142" s="227">
        <v>78877.399999999994</v>
      </c>
      <c r="AG142" s="229"/>
      <c r="AH142" s="222"/>
      <c r="AL142" s="222"/>
      <c r="AM142" s="222"/>
      <c r="AN142" s="214" t="s">
        <v>471</v>
      </c>
    </row>
    <row r="143" spans="1:40" s="239" customFormat="1" ht="15" x14ac:dyDescent="0.25">
      <c r="A143" s="250"/>
      <c r="B143" s="252"/>
      <c r="C143" s="432" t="s">
        <v>470</v>
      </c>
      <c r="D143" s="432"/>
      <c r="E143" s="432"/>
      <c r="F143" s="432"/>
      <c r="G143" s="432"/>
      <c r="H143" s="432"/>
      <c r="I143" s="432"/>
      <c r="J143" s="432"/>
      <c r="K143" s="432"/>
      <c r="L143" s="224">
        <v>3582.18</v>
      </c>
      <c r="M143" s="251"/>
      <c r="N143" s="227">
        <v>81243.73</v>
      </c>
      <c r="AG143" s="229"/>
      <c r="AH143" s="222"/>
      <c r="AL143" s="222"/>
      <c r="AM143" s="222"/>
      <c r="AN143" s="214" t="s">
        <v>470</v>
      </c>
    </row>
    <row r="144" spans="1:40" s="239" customFormat="1" ht="15" x14ac:dyDescent="0.25">
      <c r="A144" s="250"/>
      <c r="B144" s="252"/>
      <c r="C144" s="432" t="s">
        <v>469</v>
      </c>
      <c r="D144" s="432"/>
      <c r="E144" s="432"/>
      <c r="F144" s="432"/>
      <c r="G144" s="432"/>
      <c r="H144" s="432"/>
      <c r="I144" s="432"/>
      <c r="J144" s="432"/>
      <c r="K144" s="432"/>
      <c r="L144" s="224">
        <v>2086.6999999999998</v>
      </c>
      <c r="M144" s="251"/>
      <c r="N144" s="227">
        <v>47326.43</v>
      </c>
      <c r="AG144" s="229"/>
      <c r="AH144" s="222"/>
      <c r="AL144" s="222"/>
      <c r="AM144" s="222"/>
      <c r="AN144" s="214" t="s">
        <v>469</v>
      </c>
    </row>
    <row r="145" spans="1:42" s="239" customFormat="1" ht="15" x14ac:dyDescent="0.25">
      <c r="A145" s="250"/>
      <c r="B145" s="249"/>
      <c r="C145" s="452" t="s">
        <v>614</v>
      </c>
      <c r="D145" s="452"/>
      <c r="E145" s="452"/>
      <c r="F145" s="452"/>
      <c r="G145" s="452"/>
      <c r="H145" s="452"/>
      <c r="I145" s="452"/>
      <c r="J145" s="452"/>
      <c r="K145" s="452"/>
      <c r="L145" s="219">
        <v>14978.56</v>
      </c>
      <c r="M145" s="237"/>
      <c r="N145" s="226">
        <v>256129.41</v>
      </c>
      <c r="AG145" s="229"/>
      <c r="AH145" s="222"/>
      <c r="AL145" s="222"/>
      <c r="AM145" s="222"/>
      <c r="AO145" s="222" t="s">
        <v>614</v>
      </c>
    </row>
    <row r="146" spans="1:42" s="239" customFormat="1" ht="15" x14ac:dyDescent="0.25">
      <c r="A146" s="446" t="s">
        <v>613</v>
      </c>
      <c r="B146" s="447"/>
      <c r="C146" s="447"/>
      <c r="D146" s="447"/>
      <c r="E146" s="447"/>
      <c r="F146" s="447"/>
      <c r="G146" s="447"/>
      <c r="H146" s="447"/>
      <c r="I146" s="447"/>
      <c r="J146" s="447"/>
      <c r="K146" s="447"/>
      <c r="L146" s="447"/>
      <c r="M146" s="447"/>
      <c r="N146" s="448"/>
      <c r="AG146" s="229" t="s">
        <v>613</v>
      </c>
      <c r="AH146" s="222"/>
      <c r="AL146" s="222"/>
      <c r="AM146" s="222"/>
      <c r="AO146" s="222"/>
    </row>
    <row r="147" spans="1:42" s="239" customFormat="1" ht="34.5" x14ac:dyDescent="0.25">
      <c r="A147" s="272" t="s">
        <v>72</v>
      </c>
      <c r="B147" s="258" t="s">
        <v>612</v>
      </c>
      <c r="C147" s="449" t="s">
        <v>611</v>
      </c>
      <c r="D147" s="449"/>
      <c r="E147" s="449"/>
      <c r="F147" s="268" t="s">
        <v>496</v>
      </c>
      <c r="G147" s="266"/>
      <c r="H147" s="266"/>
      <c r="I147" s="271">
        <v>28</v>
      </c>
      <c r="J147" s="265">
        <v>1373.08</v>
      </c>
      <c r="K147" s="266"/>
      <c r="L147" s="265">
        <v>38446.239999999998</v>
      </c>
      <c r="M147" s="266"/>
      <c r="N147" s="263"/>
      <c r="AG147" s="229"/>
      <c r="AH147" s="222" t="s">
        <v>611</v>
      </c>
      <c r="AL147" s="222"/>
      <c r="AM147" s="222"/>
      <c r="AO147" s="222"/>
    </row>
    <row r="148" spans="1:42" s="239" customFormat="1" ht="15" x14ac:dyDescent="0.25">
      <c r="A148" s="269"/>
      <c r="B148" s="248"/>
      <c r="C148" s="432" t="s">
        <v>594</v>
      </c>
      <c r="D148" s="432"/>
      <c r="E148" s="432"/>
      <c r="F148" s="432"/>
      <c r="G148" s="432"/>
      <c r="H148" s="432"/>
      <c r="I148" s="432"/>
      <c r="J148" s="432"/>
      <c r="K148" s="432"/>
      <c r="L148" s="432"/>
      <c r="M148" s="432"/>
      <c r="N148" s="451"/>
      <c r="AG148" s="229"/>
      <c r="AH148" s="222"/>
      <c r="AL148" s="222"/>
      <c r="AM148" s="222"/>
      <c r="AO148" s="222"/>
      <c r="AP148" s="214" t="s">
        <v>594</v>
      </c>
    </row>
    <row r="149" spans="1:42" s="239" customFormat="1" ht="15" x14ac:dyDescent="0.25">
      <c r="A149" s="269"/>
      <c r="B149" s="248"/>
      <c r="C149" s="449" t="s">
        <v>484</v>
      </c>
      <c r="D149" s="449"/>
      <c r="E149" s="449"/>
      <c r="F149" s="268"/>
      <c r="G149" s="266"/>
      <c r="H149" s="266"/>
      <c r="I149" s="266"/>
      <c r="J149" s="267"/>
      <c r="K149" s="266"/>
      <c r="L149" s="265">
        <v>38446.239999999998</v>
      </c>
      <c r="M149" s="264"/>
      <c r="N149" s="263"/>
      <c r="AG149" s="229"/>
      <c r="AH149" s="222"/>
      <c r="AL149" s="222" t="s">
        <v>484</v>
      </c>
      <c r="AM149" s="222"/>
      <c r="AO149" s="222"/>
    </row>
    <row r="150" spans="1:42" s="239" customFormat="1" ht="34.5" x14ac:dyDescent="0.25">
      <c r="A150" s="272" t="s">
        <v>70</v>
      </c>
      <c r="B150" s="258" t="s">
        <v>502</v>
      </c>
      <c r="C150" s="449" t="s">
        <v>501</v>
      </c>
      <c r="D150" s="449"/>
      <c r="E150" s="449"/>
      <c r="F150" s="268" t="s">
        <v>495</v>
      </c>
      <c r="G150" s="266"/>
      <c r="H150" s="266"/>
      <c r="I150" s="275">
        <v>2.5</v>
      </c>
      <c r="J150" s="265">
        <v>32550</v>
      </c>
      <c r="K150" s="266"/>
      <c r="L150" s="265">
        <v>81375</v>
      </c>
      <c r="M150" s="266"/>
      <c r="N150" s="263"/>
      <c r="AG150" s="229"/>
      <c r="AH150" s="222" t="s">
        <v>501</v>
      </c>
      <c r="AL150" s="222"/>
      <c r="AM150" s="222"/>
      <c r="AO150" s="222"/>
    </row>
    <row r="151" spans="1:42" s="239" customFormat="1" ht="15" x14ac:dyDescent="0.25">
      <c r="A151" s="269"/>
      <c r="B151" s="248"/>
      <c r="C151" s="432" t="s">
        <v>594</v>
      </c>
      <c r="D151" s="432"/>
      <c r="E151" s="432"/>
      <c r="F151" s="432"/>
      <c r="G151" s="432"/>
      <c r="H151" s="432"/>
      <c r="I151" s="432"/>
      <c r="J151" s="432"/>
      <c r="K151" s="432"/>
      <c r="L151" s="432"/>
      <c r="M151" s="432"/>
      <c r="N151" s="451"/>
      <c r="AG151" s="229"/>
      <c r="AH151" s="222"/>
      <c r="AL151" s="222"/>
      <c r="AM151" s="222"/>
      <c r="AO151" s="222"/>
      <c r="AP151" s="214" t="s">
        <v>594</v>
      </c>
    </row>
    <row r="152" spans="1:42" s="239" customFormat="1" ht="15" x14ac:dyDescent="0.25">
      <c r="A152" s="269"/>
      <c r="B152" s="248"/>
      <c r="C152" s="449" t="s">
        <v>484</v>
      </c>
      <c r="D152" s="449"/>
      <c r="E152" s="449"/>
      <c r="F152" s="268"/>
      <c r="G152" s="266"/>
      <c r="H152" s="266"/>
      <c r="I152" s="266"/>
      <c r="J152" s="267"/>
      <c r="K152" s="266"/>
      <c r="L152" s="265">
        <v>81375</v>
      </c>
      <c r="M152" s="264"/>
      <c r="N152" s="263"/>
      <c r="AG152" s="229"/>
      <c r="AH152" s="222"/>
      <c r="AL152" s="222" t="s">
        <v>484</v>
      </c>
      <c r="AM152" s="222"/>
      <c r="AO152" s="222"/>
    </row>
    <row r="153" spans="1:42" s="239" customFormat="1" ht="15" x14ac:dyDescent="0.25">
      <c r="A153" s="272" t="s">
        <v>69</v>
      </c>
      <c r="B153" s="258" t="s">
        <v>610</v>
      </c>
      <c r="C153" s="449" t="s">
        <v>609</v>
      </c>
      <c r="D153" s="449"/>
      <c r="E153" s="449"/>
      <c r="F153" s="268" t="s">
        <v>493</v>
      </c>
      <c r="G153" s="266"/>
      <c r="H153" s="266"/>
      <c r="I153" s="273">
        <v>0.67</v>
      </c>
      <c r="J153" s="265">
        <v>7338.49</v>
      </c>
      <c r="K153" s="266"/>
      <c r="L153" s="265">
        <v>4916.79</v>
      </c>
      <c r="M153" s="266"/>
      <c r="N153" s="263"/>
      <c r="AG153" s="229"/>
      <c r="AH153" s="222" t="s">
        <v>609</v>
      </c>
      <c r="AL153" s="222"/>
      <c r="AM153" s="222"/>
      <c r="AO153" s="222"/>
    </row>
    <row r="154" spans="1:42" s="239" customFormat="1" ht="15" x14ac:dyDescent="0.25">
      <c r="A154" s="269"/>
      <c r="B154" s="248"/>
      <c r="C154" s="432" t="s">
        <v>594</v>
      </c>
      <c r="D154" s="432"/>
      <c r="E154" s="432"/>
      <c r="F154" s="432"/>
      <c r="G154" s="432"/>
      <c r="H154" s="432"/>
      <c r="I154" s="432"/>
      <c r="J154" s="432"/>
      <c r="K154" s="432"/>
      <c r="L154" s="432"/>
      <c r="M154" s="432"/>
      <c r="N154" s="451"/>
      <c r="AG154" s="229"/>
      <c r="AH154" s="222"/>
      <c r="AL154" s="222"/>
      <c r="AM154" s="222"/>
      <c r="AO154" s="222"/>
      <c r="AP154" s="214" t="s">
        <v>594</v>
      </c>
    </row>
    <row r="155" spans="1:42" s="239" customFormat="1" ht="15" x14ac:dyDescent="0.25">
      <c r="A155" s="269"/>
      <c r="B155" s="248"/>
      <c r="C155" s="449" t="s">
        <v>484</v>
      </c>
      <c r="D155" s="449"/>
      <c r="E155" s="449"/>
      <c r="F155" s="268"/>
      <c r="G155" s="266"/>
      <c r="H155" s="266"/>
      <c r="I155" s="266"/>
      <c r="J155" s="267"/>
      <c r="K155" s="266"/>
      <c r="L155" s="265">
        <v>4916.79</v>
      </c>
      <c r="M155" s="264"/>
      <c r="N155" s="263"/>
      <c r="AG155" s="229"/>
      <c r="AH155" s="222"/>
      <c r="AL155" s="222" t="s">
        <v>484</v>
      </c>
      <c r="AM155" s="222"/>
      <c r="AO155" s="222"/>
    </row>
    <row r="156" spans="1:42" s="239" customFormat="1" ht="23.25" x14ac:dyDescent="0.25">
      <c r="A156" s="272" t="s">
        <v>364</v>
      </c>
      <c r="B156" s="258" t="s">
        <v>608</v>
      </c>
      <c r="C156" s="449" t="s">
        <v>607</v>
      </c>
      <c r="D156" s="449"/>
      <c r="E156" s="449"/>
      <c r="F156" s="268" t="s">
        <v>493</v>
      </c>
      <c r="G156" s="266"/>
      <c r="H156" s="266"/>
      <c r="I156" s="274">
        <v>3.5999999999999997E-2</v>
      </c>
      <c r="J156" s="265">
        <v>5855.3</v>
      </c>
      <c r="K156" s="266"/>
      <c r="L156" s="270">
        <v>210.79</v>
      </c>
      <c r="M156" s="266"/>
      <c r="N156" s="263"/>
      <c r="AG156" s="229"/>
      <c r="AH156" s="222" t="s">
        <v>607</v>
      </c>
      <c r="AL156" s="222"/>
      <c r="AM156" s="222"/>
      <c r="AO156" s="222"/>
    </row>
    <row r="157" spans="1:42" s="239" customFormat="1" ht="15" x14ac:dyDescent="0.25">
      <c r="A157" s="269"/>
      <c r="B157" s="248"/>
      <c r="C157" s="432" t="s">
        <v>594</v>
      </c>
      <c r="D157" s="432"/>
      <c r="E157" s="432"/>
      <c r="F157" s="432"/>
      <c r="G157" s="432"/>
      <c r="H157" s="432"/>
      <c r="I157" s="432"/>
      <c r="J157" s="432"/>
      <c r="K157" s="432"/>
      <c r="L157" s="432"/>
      <c r="M157" s="432"/>
      <c r="N157" s="451"/>
      <c r="AG157" s="229"/>
      <c r="AH157" s="222"/>
      <c r="AL157" s="222"/>
      <c r="AM157" s="222"/>
      <c r="AO157" s="222"/>
      <c r="AP157" s="214" t="s">
        <v>594</v>
      </c>
    </row>
    <row r="158" spans="1:42" s="239" customFormat="1" ht="15" x14ac:dyDescent="0.25">
      <c r="A158" s="269"/>
      <c r="B158" s="248"/>
      <c r="C158" s="449" t="s">
        <v>484</v>
      </c>
      <c r="D158" s="449"/>
      <c r="E158" s="449"/>
      <c r="F158" s="268"/>
      <c r="G158" s="266"/>
      <c r="H158" s="266"/>
      <c r="I158" s="266"/>
      <c r="J158" s="267"/>
      <c r="K158" s="266"/>
      <c r="L158" s="270">
        <v>210.79</v>
      </c>
      <c r="M158" s="264"/>
      <c r="N158" s="263"/>
      <c r="AG158" s="229"/>
      <c r="AH158" s="222"/>
      <c r="AL158" s="222" t="s">
        <v>484</v>
      </c>
      <c r="AM158" s="222"/>
      <c r="AO158" s="222"/>
    </row>
    <row r="159" spans="1:42" s="239" customFormat="1" ht="15" x14ac:dyDescent="0.25">
      <c r="A159" s="272" t="s">
        <v>354</v>
      </c>
      <c r="B159" s="258" t="s">
        <v>606</v>
      </c>
      <c r="C159" s="449" t="s">
        <v>605</v>
      </c>
      <c r="D159" s="449"/>
      <c r="E159" s="449"/>
      <c r="F159" s="268" t="s">
        <v>494</v>
      </c>
      <c r="G159" s="266"/>
      <c r="H159" s="266"/>
      <c r="I159" s="273">
        <v>0.64</v>
      </c>
      <c r="J159" s="270">
        <v>551</v>
      </c>
      <c r="K159" s="266"/>
      <c r="L159" s="270">
        <v>352.64</v>
      </c>
      <c r="M159" s="266"/>
      <c r="N159" s="263"/>
      <c r="AG159" s="229"/>
      <c r="AH159" s="222" t="s">
        <v>605</v>
      </c>
      <c r="AL159" s="222"/>
      <c r="AM159" s="222"/>
      <c r="AO159" s="222"/>
    </row>
    <row r="160" spans="1:42" s="239" customFormat="1" ht="15" x14ac:dyDescent="0.25">
      <c r="A160" s="269"/>
      <c r="B160" s="248"/>
      <c r="C160" s="432" t="s">
        <v>594</v>
      </c>
      <c r="D160" s="432"/>
      <c r="E160" s="432"/>
      <c r="F160" s="432"/>
      <c r="G160" s="432"/>
      <c r="H160" s="432"/>
      <c r="I160" s="432"/>
      <c r="J160" s="432"/>
      <c r="K160" s="432"/>
      <c r="L160" s="432"/>
      <c r="M160" s="432"/>
      <c r="N160" s="451"/>
      <c r="AG160" s="229"/>
      <c r="AH160" s="222"/>
      <c r="AL160" s="222"/>
      <c r="AM160" s="222"/>
      <c r="AO160" s="222"/>
      <c r="AP160" s="214" t="s">
        <v>594</v>
      </c>
    </row>
    <row r="161" spans="1:42" s="239" customFormat="1" ht="15" x14ac:dyDescent="0.25">
      <c r="A161" s="269"/>
      <c r="B161" s="248"/>
      <c r="C161" s="449" t="s">
        <v>484</v>
      </c>
      <c r="D161" s="449"/>
      <c r="E161" s="449"/>
      <c r="F161" s="268"/>
      <c r="G161" s="266"/>
      <c r="H161" s="266"/>
      <c r="I161" s="266"/>
      <c r="J161" s="267"/>
      <c r="K161" s="266"/>
      <c r="L161" s="270">
        <v>352.64</v>
      </c>
      <c r="M161" s="264"/>
      <c r="N161" s="263"/>
      <c r="AG161" s="229"/>
      <c r="AH161" s="222"/>
      <c r="AL161" s="222" t="s">
        <v>484</v>
      </c>
      <c r="AM161" s="222"/>
      <c r="AO161" s="222"/>
    </row>
    <row r="162" spans="1:42" s="239" customFormat="1" ht="34.5" x14ac:dyDescent="0.25">
      <c r="A162" s="272" t="s">
        <v>365</v>
      </c>
      <c r="B162" s="258" t="s">
        <v>500</v>
      </c>
      <c r="C162" s="449" t="s">
        <v>499</v>
      </c>
      <c r="D162" s="449"/>
      <c r="E162" s="449"/>
      <c r="F162" s="268" t="s">
        <v>496</v>
      </c>
      <c r="G162" s="266"/>
      <c r="H162" s="266"/>
      <c r="I162" s="271">
        <v>1</v>
      </c>
      <c r="J162" s="270">
        <v>559.83000000000004</v>
      </c>
      <c r="K162" s="266"/>
      <c r="L162" s="270">
        <v>559.83000000000004</v>
      </c>
      <c r="M162" s="266"/>
      <c r="N162" s="263"/>
      <c r="AG162" s="229"/>
      <c r="AH162" s="222" t="s">
        <v>499</v>
      </c>
      <c r="AL162" s="222"/>
      <c r="AM162" s="222"/>
      <c r="AO162" s="222"/>
    </row>
    <row r="163" spans="1:42" s="239" customFormat="1" ht="15" x14ac:dyDescent="0.25">
      <c r="A163" s="269"/>
      <c r="B163" s="248"/>
      <c r="C163" s="432" t="s">
        <v>594</v>
      </c>
      <c r="D163" s="432"/>
      <c r="E163" s="432"/>
      <c r="F163" s="432"/>
      <c r="G163" s="432"/>
      <c r="H163" s="432"/>
      <c r="I163" s="432"/>
      <c r="J163" s="432"/>
      <c r="K163" s="432"/>
      <c r="L163" s="432"/>
      <c r="M163" s="432"/>
      <c r="N163" s="451"/>
      <c r="AG163" s="229"/>
      <c r="AH163" s="222"/>
      <c r="AL163" s="222"/>
      <c r="AM163" s="222"/>
      <c r="AO163" s="222"/>
      <c r="AP163" s="214" t="s">
        <v>594</v>
      </c>
    </row>
    <row r="164" spans="1:42" s="239" customFormat="1" ht="15" x14ac:dyDescent="0.25">
      <c r="A164" s="269"/>
      <c r="B164" s="248"/>
      <c r="C164" s="449" t="s">
        <v>484</v>
      </c>
      <c r="D164" s="449"/>
      <c r="E164" s="449"/>
      <c r="F164" s="268"/>
      <c r="G164" s="266"/>
      <c r="H164" s="266"/>
      <c r="I164" s="266"/>
      <c r="J164" s="267"/>
      <c r="K164" s="266"/>
      <c r="L164" s="270">
        <v>559.83000000000004</v>
      </c>
      <c r="M164" s="264"/>
      <c r="N164" s="263"/>
      <c r="AG164" s="229"/>
      <c r="AH164" s="222"/>
      <c r="AL164" s="222" t="s">
        <v>484</v>
      </c>
      <c r="AM164" s="222"/>
      <c r="AO164" s="222"/>
    </row>
    <row r="165" spans="1:42" s="239" customFormat="1" ht="23.25" x14ac:dyDescent="0.25">
      <c r="A165" s="272" t="s">
        <v>355</v>
      </c>
      <c r="B165" s="258" t="s">
        <v>604</v>
      </c>
      <c r="C165" s="449" t="s">
        <v>603</v>
      </c>
      <c r="D165" s="449"/>
      <c r="E165" s="449"/>
      <c r="F165" s="268" t="s">
        <v>496</v>
      </c>
      <c r="G165" s="266"/>
      <c r="H165" s="266"/>
      <c r="I165" s="271">
        <v>54</v>
      </c>
      <c r="J165" s="270">
        <v>131.30000000000001</v>
      </c>
      <c r="K165" s="266"/>
      <c r="L165" s="265">
        <v>7090.2</v>
      </c>
      <c r="M165" s="266"/>
      <c r="N165" s="263"/>
      <c r="AG165" s="229"/>
      <c r="AH165" s="222" t="s">
        <v>603</v>
      </c>
      <c r="AL165" s="222"/>
      <c r="AM165" s="222"/>
      <c r="AO165" s="222"/>
    </row>
    <row r="166" spans="1:42" s="239" customFormat="1" ht="15" x14ac:dyDescent="0.25">
      <c r="A166" s="269"/>
      <c r="B166" s="248"/>
      <c r="C166" s="432" t="s">
        <v>594</v>
      </c>
      <c r="D166" s="432"/>
      <c r="E166" s="432"/>
      <c r="F166" s="432"/>
      <c r="G166" s="432"/>
      <c r="H166" s="432"/>
      <c r="I166" s="432"/>
      <c r="J166" s="432"/>
      <c r="K166" s="432"/>
      <c r="L166" s="432"/>
      <c r="M166" s="432"/>
      <c r="N166" s="451"/>
      <c r="AG166" s="229"/>
      <c r="AH166" s="222"/>
      <c r="AL166" s="222"/>
      <c r="AM166" s="222"/>
      <c r="AO166" s="222"/>
      <c r="AP166" s="214" t="s">
        <v>594</v>
      </c>
    </row>
    <row r="167" spans="1:42" s="239" customFormat="1" ht="15" x14ac:dyDescent="0.25">
      <c r="A167" s="269"/>
      <c r="B167" s="248"/>
      <c r="C167" s="449" t="s">
        <v>484</v>
      </c>
      <c r="D167" s="449"/>
      <c r="E167" s="449"/>
      <c r="F167" s="268"/>
      <c r="G167" s="266"/>
      <c r="H167" s="266"/>
      <c r="I167" s="266"/>
      <c r="J167" s="267"/>
      <c r="K167" s="266"/>
      <c r="L167" s="265">
        <v>7090.2</v>
      </c>
      <c r="M167" s="264"/>
      <c r="N167" s="263"/>
      <c r="AG167" s="229"/>
      <c r="AH167" s="222"/>
      <c r="AL167" s="222" t="s">
        <v>484</v>
      </c>
      <c r="AM167" s="222"/>
      <c r="AO167" s="222"/>
    </row>
    <row r="168" spans="1:42" s="239" customFormat="1" ht="23.25" x14ac:dyDescent="0.25">
      <c r="A168" s="272" t="s">
        <v>366</v>
      </c>
      <c r="B168" s="258" t="s">
        <v>602</v>
      </c>
      <c r="C168" s="449" t="s">
        <v>601</v>
      </c>
      <c r="D168" s="449"/>
      <c r="E168" s="449"/>
      <c r="F168" s="268" t="s">
        <v>496</v>
      </c>
      <c r="G168" s="266"/>
      <c r="H168" s="266"/>
      <c r="I168" s="271">
        <v>24</v>
      </c>
      <c r="J168" s="270">
        <v>515.23</v>
      </c>
      <c r="K168" s="266"/>
      <c r="L168" s="265">
        <v>12365.52</v>
      </c>
      <c r="M168" s="266"/>
      <c r="N168" s="263"/>
      <c r="AG168" s="229"/>
      <c r="AH168" s="222" t="s">
        <v>601</v>
      </c>
      <c r="AL168" s="222"/>
      <c r="AM168" s="222"/>
      <c r="AO168" s="222"/>
    </row>
    <row r="169" spans="1:42" s="239" customFormat="1" ht="15" x14ac:dyDescent="0.25">
      <c r="A169" s="269"/>
      <c r="B169" s="248"/>
      <c r="C169" s="432" t="s">
        <v>594</v>
      </c>
      <c r="D169" s="432"/>
      <c r="E169" s="432"/>
      <c r="F169" s="432"/>
      <c r="G169" s="432"/>
      <c r="H169" s="432"/>
      <c r="I169" s="432"/>
      <c r="J169" s="432"/>
      <c r="K169" s="432"/>
      <c r="L169" s="432"/>
      <c r="M169" s="432"/>
      <c r="N169" s="451"/>
      <c r="AG169" s="229"/>
      <c r="AH169" s="222"/>
      <c r="AL169" s="222"/>
      <c r="AM169" s="222"/>
      <c r="AO169" s="222"/>
      <c r="AP169" s="214" t="s">
        <v>594</v>
      </c>
    </row>
    <row r="170" spans="1:42" s="239" customFormat="1" ht="15" x14ac:dyDescent="0.25">
      <c r="A170" s="269"/>
      <c r="B170" s="248"/>
      <c r="C170" s="449" t="s">
        <v>484</v>
      </c>
      <c r="D170" s="449"/>
      <c r="E170" s="449"/>
      <c r="F170" s="268"/>
      <c r="G170" s="266"/>
      <c r="H170" s="266"/>
      <c r="I170" s="266"/>
      <c r="J170" s="267"/>
      <c r="K170" s="266"/>
      <c r="L170" s="265">
        <v>12365.52</v>
      </c>
      <c r="M170" s="264"/>
      <c r="N170" s="263"/>
      <c r="AG170" s="229"/>
      <c r="AH170" s="222"/>
      <c r="AL170" s="222" t="s">
        <v>484</v>
      </c>
      <c r="AM170" s="222"/>
      <c r="AO170" s="222"/>
    </row>
    <row r="171" spans="1:42" s="239" customFormat="1" ht="15" x14ac:dyDescent="0.25">
      <c r="A171" s="272" t="s">
        <v>356</v>
      </c>
      <c r="B171" s="258" t="s">
        <v>600</v>
      </c>
      <c r="C171" s="449" t="s">
        <v>599</v>
      </c>
      <c r="D171" s="449"/>
      <c r="E171" s="449"/>
      <c r="F171" s="268" t="s">
        <v>496</v>
      </c>
      <c r="G171" s="266"/>
      <c r="H171" s="266"/>
      <c r="I171" s="271">
        <v>24</v>
      </c>
      <c r="J171" s="270">
        <v>31.46</v>
      </c>
      <c r="K171" s="266"/>
      <c r="L171" s="270">
        <v>755.04</v>
      </c>
      <c r="M171" s="266"/>
      <c r="N171" s="263"/>
      <c r="AG171" s="229"/>
      <c r="AH171" s="222" t="s">
        <v>599</v>
      </c>
      <c r="AL171" s="222"/>
      <c r="AM171" s="222"/>
      <c r="AO171" s="222"/>
    </row>
    <row r="172" spans="1:42" s="239" customFormat="1" ht="15" x14ac:dyDescent="0.25">
      <c r="A172" s="269"/>
      <c r="B172" s="248"/>
      <c r="C172" s="432" t="s">
        <v>594</v>
      </c>
      <c r="D172" s="432"/>
      <c r="E172" s="432"/>
      <c r="F172" s="432"/>
      <c r="G172" s="432"/>
      <c r="H172" s="432"/>
      <c r="I172" s="432"/>
      <c r="J172" s="432"/>
      <c r="K172" s="432"/>
      <c r="L172" s="432"/>
      <c r="M172" s="432"/>
      <c r="N172" s="451"/>
      <c r="AG172" s="229"/>
      <c r="AH172" s="222"/>
      <c r="AL172" s="222"/>
      <c r="AM172" s="222"/>
      <c r="AO172" s="222"/>
      <c r="AP172" s="214" t="s">
        <v>594</v>
      </c>
    </row>
    <row r="173" spans="1:42" s="239" customFormat="1" ht="15" x14ac:dyDescent="0.25">
      <c r="A173" s="269"/>
      <c r="B173" s="248"/>
      <c r="C173" s="449" t="s">
        <v>484</v>
      </c>
      <c r="D173" s="449"/>
      <c r="E173" s="449"/>
      <c r="F173" s="268"/>
      <c r="G173" s="266"/>
      <c r="H173" s="266"/>
      <c r="I173" s="266"/>
      <c r="J173" s="267"/>
      <c r="K173" s="266"/>
      <c r="L173" s="270">
        <v>755.04</v>
      </c>
      <c r="M173" s="264"/>
      <c r="N173" s="263"/>
      <c r="AG173" s="229"/>
      <c r="AH173" s="222"/>
      <c r="AL173" s="222" t="s">
        <v>484</v>
      </c>
      <c r="AM173" s="222"/>
      <c r="AO173" s="222"/>
    </row>
    <row r="174" spans="1:42" s="239" customFormat="1" ht="15" x14ac:dyDescent="0.25">
      <c r="A174" s="272" t="s">
        <v>367</v>
      </c>
      <c r="B174" s="258" t="s">
        <v>598</v>
      </c>
      <c r="C174" s="449" t="s">
        <v>597</v>
      </c>
      <c r="D174" s="449"/>
      <c r="E174" s="449"/>
      <c r="F174" s="268" t="s">
        <v>496</v>
      </c>
      <c r="G174" s="266"/>
      <c r="H174" s="266"/>
      <c r="I174" s="271">
        <v>24</v>
      </c>
      <c r="J174" s="270">
        <v>30.43</v>
      </c>
      <c r="K174" s="266"/>
      <c r="L174" s="270">
        <v>730.32</v>
      </c>
      <c r="M174" s="266"/>
      <c r="N174" s="263"/>
      <c r="AG174" s="229"/>
      <c r="AH174" s="222" t="s">
        <v>597</v>
      </c>
      <c r="AL174" s="222"/>
      <c r="AM174" s="222"/>
      <c r="AO174" s="222"/>
    </row>
    <row r="175" spans="1:42" s="239" customFormat="1" ht="15" x14ac:dyDescent="0.25">
      <c r="A175" s="269"/>
      <c r="B175" s="248"/>
      <c r="C175" s="432" t="s">
        <v>594</v>
      </c>
      <c r="D175" s="432"/>
      <c r="E175" s="432"/>
      <c r="F175" s="432"/>
      <c r="G175" s="432"/>
      <c r="H175" s="432"/>
      <c r="I175" s="432"/>
      <c r="J175" s="432"/>
      <c r="K175" s="432"/>
      <c r="L175" s="432"/>
      <c r="M175" s="432"/>
      <c r="N175" s="451"/>
      <c r="AG175" s="229"/>
      <c r="AH175" s="222"/>
      <c r="AL175" s="222"/>
      <c r="AM175" s="222"/>
      <c r="AO175" s="222"/>
      <c r="AP175" s="214" t="s">
        <v>594</v>
      </c>
    </row>
    <row r="176" spans="1:42" s="239" customFormat="1" ht="15" x14ac:dyDescent="0.25">
      <c r="A176" s="269"/>
      <c r="B176" s="248"/>
      <c r="C176" s="449" t="s">
        <v>484</v>
      </c>
      <c r="D176" s="449"/>
      <c r="E176" s="449"/>
      <c r="F176" s="268"/>
      <c r="G176" s="266"/>
      <c r="H176" s="266"/>
      <c r="I176" s="266"/>
      <c r="J176" s="267"/>
      <c r="K176" s="266"/>
      <c r="L176" s="270">
        <v>730.32</v>
      </c>
      <c r="M176" s="264"/>
      <c r="N176" s="263"/>
      <c r="AG176" s="229"/>
      <c r="AH176" s="222"/>
      <c r="AL176" s="222" t="s">
        <v>484</v>
      </c>
      <c r="AM176" s="222"/>
      <c r="AO176" s="222"/>
    </row>
    <row r="177" spans="1:42" s="239" customFormat="1" ht="15" x14ac:dyDescent="0.25">
      <c r="A177" s="272" t="s">
        <v>357</v>
      </c>
      <c r="B177" s="258" t="s">
        <v>498</v>
      </c>
      <c r="C177" s="449" t="s">
        <v>497</v>
      </c>
      <c r="D177" s="449"/>
      <c r="E177" s="449"/>
      <c r="F177" s="268" t="s">
        <v>496</v>
      </c>
      <c r="G177" s="266"/>
      <c r="H177" s="266"/>
      <c r="I177" s="271">
        <v>24</v>
      </c>
      <c r="J177" s="270">
        <v>111.02</v>
      </c>
      <c r="K177" s="266"/>
      <c r="L177" s="265">
        <v>2664.48</v>
      </c>
      <c r="M177" s="266"/>
      <c r="N177" s="263"/>
      <c r="AG177" s="229"/>
      <c r="AH177" s="222" t="s">
        <v>497</v>
      </c>
      <c r="AL177" s="222"/>
      <c r="AM177" s="222"/>
      <c r="AO177" s="222"/>
    </row>
    <row r="178" spans="1:42" s="239" customFormat="1" ht="15" x14ac:dyDescent="0.25">
      <c r="A178" s="269"/>
      <c r="B178" s="248"/>
      <c r="C178" s="432" t="s">
        <v>594</v>
      </c>
      <c r="D178" s="432"/>
      <c r="E178" s="432"/>
      <c r="F178" s="432"/>
      <c r="G178" s="432"/>
      <c r="H178" s="432"/>
      <c r="I178" s="432"/>
      <c r="J178" s="432"/>
      <c r="K178" s="432"/>
      <c r="L178" s="432"/>
      <c r="M178" s="432"/>
      <c r="N178" s="451"/>
      <c r="AG178" s="229"/>
      <c r="AH178" s="222"/>
      <c r="AL178" s="222"/>
      <c r="AM178" s="222"/>
      <c r="AO178" s="222"/>
      <c r="AP178" s="214" t="s">
        <v>594</v>
      </c>
    </row>
    <row r="179" spans="1:42" s="239" customFormat="1" ht="15" x14ac:dyDescent="0.25">
      <c r="A179" s="269"/>
      <c r="B179" s="248"/>
      <c r="C179" s="449" t="s">
        <v>484</v>
      </c>
      <c r="D179" s="449"/>
      <c r="E179" s="449"/>
      <c r="F179" s="268"/>
      <c r="G179" s="266"/>
      <c r="H179" s="266"/>
      <c r="I179" s="266"/>
      <c r="J179" s="267"/>
      <c r="K179" s="266"/>
      <c r="L179" s="265">
        <v>2664.48</v>
      </c>
      <c r="M179" s="264"/>
      <c r="N179" s="263"/>
      <c r="AG179" s="229"/>
      <c r="AH179" s="222"/>
      <c r="AL179" s="222" t="s">
        <v>484</v>
      </c>
      <c r="AM179" s="222"/>
      <c r="AO179" s="222"/>
    </row>
    <row r="180" spans="1:42" s="239" customFormat="1" ht="15" x14ac:dyDescent="0.25">
      <c r="A180" s="272" t="s">
        <v>370</v>
      </c>
      <c r="B180" s="258" t="s">
        <v>590</v>
      </c>
      <c r="C180" s="449" t="s">
        <v>596</v>
      </c>
      <c r="D180" s="449"/>
      <c r="E180" s="449"/>
      <c r="F180" s="268" t="s">
        <v>496</v>
      </c>
      <c r="G180" s="266"/>
      <c r="H180" s="266"/>
      <c r="I180" s="271">
        <v>18</v>
      </c>
      <c r="J180" s="270">
        <v>933.17</v>
      </c>
      <c r="K180" s="266"/>
      <c r="L180" s="265">
        <v>16797.060000000001</v>
      </c>
      <c r="M180" s="266"/>
      <c r="N180" s="263"/>
      <c r="AG180" s="229"/>
      <c r="AH180" s="222" t="s">
        <v>596</v>
      </c>
      <c r="AL180" s="222"/>
      <c r="AM180" s="222"/>
      <c r="AO180" s="222"/>
    </row>
    <row r="181" spans="1:42" s="239" customFormat="1" ht="15" x14ac:dyDescent="0.25">
      <c r="A181" s="269"/>
      <c r="B181" s="248"/>
      <c r="C181" s="432" t="s">
        <v>594</v>
      </c>
      <c r="D181" s="432"/>
      <c r="E181" s="432"/>
      <c r="F181" s="432"/>
      <c r="G181" s="432"/>
      <c r="H181" s="432"/>
      <c r="I181" s="432"/>
      <c r="J181" s="432"/>
      <c r="K181" s="432"/>
      <c r="L181" s="432"/>
      <c r="M181" s="432"/>
      <c r="N181" s="451"/>
      <c r="AG181" s="229"/>
      <c r="AH181" s="222"/>
      <c r="AL181" s="222"/>
      <c r="AM181" s="222"/>
      <c r="AO181" s="222"/>
      <c r="AP181" s="214" t="s">
        <v>594</v>
      </c>
    </row>
    <row r="182" spans="1:42" s="239" customFormat="1" ht="15" x14ac:dyDescent="0.25">
      <c r="A182" s="269"/>
      <c r="B182" s="248"/>
      <c r="C182" s="449" t="s">
        <v>484</v>
      </c>
      <c r="D182" s="449"/>
      <c r="E182" s="449"/>
      <c r="F182" s="268"/>
      <c r="G182" s="266"/>
      <c r="H182" s="266"/>
      <c r="I182" s="266"/>
      <c r="J182" s="267"/>
      <c r="K182" s="266"/>
      <c r="L182" s="265">
        <v>16797.060000000001</v>
      </c>
      <c r="M182" s="264"/>
      <c r="N182" s="263"/>
      <c r="AG182" s="229"/>
      <c r="AH182" s="222"/>
      <c r="AL182" s="222" t="s">
        <v>484</v>
      </c>
      <c r="AM182" s="222"/>
      <c r="AO182" s="222"/>
    </row>
    <row r="183" spans="1:42" s="239" customFormat="1" ht="15" x14ac:dyDescent="0.25">
      <c r="A183" s="272" t="s">
        <v>358</v>
      </c>
      <c r="B183" s="258" t="s">
        <v>590</v>
      </c>
      <c r="C183" s="449" t="s">
        <v>595</v>
      </c>
      <c r="D183" s="449"/>
      <c r="E183" s="449"/>
      <c r="F183" s="268" t="s">
        <v>496</v>
      </c>
      <c r="G183" s="266"/>
      <c r="H183" s="266"/>
      <c r="I183" s="271">
        <v>5</v>
      </c>
      <c r="J183" s="270">
        <v>244.36</v>
      </c>
      <c r="K183" s="266"/>
      <c r="L183" s="265">
        <v>1221.8</v>
      </c>
      <c r="M183" s="266"/>
      <c r="N183" s="263"/>
      <c r="AG183" s="229"/>
      <c r="AH183" s="222" t="s">
        <v>595</v>
      </c>
      <c r="AL183" s="222"/>
      <c r="AM183" s="222"/>
      <c r="AO183" s="222"/>
    </row>
    <row r="184" spans="1:42" s="239" customFormat="1" ht="15" x14ac:dyDescent="0.25">
      <c r="A184" s="269"/>
      <c r="B184" s="248"/>
      <c r="C184" s="432" t="s">
        <v>594</v>
      </c>
      <c r="D184" s="432"/>
      <c r="E184" s="432"/>
      <c r="F184" s="432"/>
      <c r="G184" s="432"/>
      <c r="H184" s="432"/>
      <c r="I184" s="432"/>
      <c r="J184" s="432"/>
      <c r="K184" s="432"/>
      <c r="L184" s="432"/>
      <c r="M184" s="432"/>
      <c r="N184" s="451"/>
      <c r="AG184" s="229"/>
      <c r="AH184" s="222"/>
      <c r="AL184" s="222"/>
      <c r="AM184" s="222"/>
      <c r="AO184" s="222"/>
      <c r="AP184" s="214" t="s">
        <v>594</v>
      </c>
    </row>
    <row r="185" spans="1:42" s="239" customFormat="1" ht="15" x14ac:dyDescent="0.25">
      <c r="A185" s="269"/>
      <c r="B185" s="248"/>
      <c r="C185" s="449" t="s">
        <v>484</v>
      </c>
      <c r="D185" s="449"/>
      <c r="E185" s="449"/>
      <c r="F185" s="268"/>
      <c r="G185" s="266"/>
      <c r="H185" s="266"/>
      <c r="I185" s="266"/>
      <c r="J185" s="267"/>
      <c r="K185" s="266"/>
      <c r="L185" s="265">
        <v>1221.8</v>
      </c>
      <c r="M185" s="264"/>
      <c r="N185" s="263"/>
      <c r="AG185" s="229"/>
      <c r="AH185" s="222"/>
      <c r="AL185" s="222" t="s">
        <v>484</v>
      </c>
      <c r="AM185" s="222"/>
      <c r="AO185" s="222"/>
    </row>
    <row r="186" spans="1:42" s="239" customFormat="1" ht="23.25" x14ac:dyDescent="0.25">
      <c r="A186" s="272" t="s">
        <v>593</v>
      </c>
      <c r="B186" s="258" t="s">
        <v>590</v>
      </c>
      <c r="C186" s="449" t="s">
        <v>592</v>
      </c>
      <c r="D186" s="449"/>
      <c r="E186" s="449"/>
      <c r="F186" s="268" t="s">
        <v>496</v>
      </c>
      <c r="G186" s="266"/>
      <c r="H186" s="266"/>
      <c r="I186" s="271">
        <v>1</v>
      </c>
      <c r="J186" s="265">
        <v>2550.5300000000002</v>
      </c>
      <c r="K186" s="266"/>
      <c r="L186" s="265">
        <v>2550.5300000000002</v>
      </c>
      <c r="M186" s="266"/>
      <c r="N186" s="263"/>
      <c r="AG186" s="229"/>
      <c r="AH186" s="222" t="s">
        <v>592</v>
      </c>
      <c r="AL186" s="222"/>
      <c r="AM186" s="222"/>
      <c r="AO186" s="222"/>
    </row>
    <row r="187" spans="1:42" s="239" customFormat="1" ht="15" x14ac:dyDescent="0.25">
      <c r="A187" s="269"/>
      <c r="B187" s="248"/>
      <c r="C187" s="432" t="s">
        <v>588</v>
      </c>
      <c r="D187" s="432"/>
      <c r="E187" s="432"/>
      <c r="F187" s="432"/>
      <c r="G187" s="432"/>
      <c r="H187" s="432"/>
      <c r="I187" s="432"/>
      <c r="J187" s="432"/>
      <c r="K187" s="432"/>
      <c r="L187" s="432"/>
      <c r="M187" s="432"/>
      <c r="N187" s="451"/>
      <c r="AG187" s="229"/>
      <c r="AH187" s="222"/>
      <c r="AL187" s="222"/>
      <c r="AM187" s="222"/>
      <c r="AO187" s="222"/>
      <c r="AP187" s="214" t="s">
        <v>588</v>
      </c>
    </row>
    <row r="188" spans="1:42" s="239" customFormat="1" ht="15" x14ac:dyDescent="0.25">
      <c r="A188" s="269"/>
      <c r="B188" s="248"/>
      <c r="C188" s="449" t="s">
        <v>484</v>
      </c>
      <c r="D188" s="449"/>
      <c r="E188" s="449"/>
      <c r="F188" s="268"/>
      <c r="G188" s="266"/>
      <c r="H188" s="266"/>
      <c r="I188" s="266"/>
      <c r="J188" s="267"/>
      <c r="K188" s="266"/>
      <c r="L188" s="265">
        <v>2550.5300000000002</v>
      </c>
      <c r="M188" s="264"/>
      <c r="N188" s="263"/>
      <c r="AG188" s="229"/>
      <c r="AH188" s="222"/>
      <c r="AL188" s="222" t="s">
        <v>484</v>
      </c>
      <c r="AM188" s="222"/>
      <c r="AO188" s="222"/>
    </row>
    <row r="189" spans="1:42" s="239" customFormat="1" ht="23.25" x14ac:dyDescent="0.25">
      <c r="A189" s="272" t="s">
        <v>591</v>
      </c>
      <c r="B189" s="258" t="s">
        <v>590</v>
      </c>
      <c r="C189" s="449" t="s">
        <v>589</v>
      </c>
      <c r="D189" s="449"/>
      <c r="E189" s="449"/>
      <c r="F189" s="268" t="s">
        <v>496</v>
      </c>
      <c r="G189" s="266"/>
      <c r="H189" s="266"/>
      <c r="I189" s="271">
        <v>3</v>
      </c>
      <c r="J189" s="270">
        <v>484.36</v>
      </c>
      <c r="K189" s="266"/>
      <c r="L189" s="265">
        <v>1453.08</v>
      </c>
      <c r="M189" s="266"/>
      <c r="N189" s="263"/>
      <c r="AG189" s="229"/>
      <c r="AH189" s="222" t="s">
        <v>589</v>
      </c>
      <c r="AL189" s="222"/>
      <c r="AM189" s="222"/>
      <c r="AO189" s="222"/>
    </row>
    <row r="190" spans="1:42" s="239" customFormat="1" ht="15" x14ac:dyDescent="0.25">
      <c r="A190" s="269"/>
      <c r="B190" s="248"/>
      <c r="C190" s="432" t="s">
        <v>588</v>
      </c>
      <c r="D190" s="432"/>
      <c r="E190" s="432"/>
      <c r="F190" s="432"/>
      <c r="G190" s="432"/>
      <c r="H190" s="432"/>
      <c r="I190" s="432"/>
      <c r="J190" s="432"/>
      <c r="K190" s="432"/>
      <c r="L190" s="432"/>
      <c r="M190" s="432"/>
      <c r="N190" s="451"/>
      <c r="AG190" s="229"/>
      <c r="AH190" s="222"/>
      <c r="AL190" s="222"/>
      <c r="AM190" s="222"/>
      <c r="AO190" s="222"/>
      <c r="AP190" s="214" t="s">
        <v>588</v>
      </c>
    </row>
    <row r="191" spans="1:42" s="239" customFormat="1" ht="15" x14ac:dyDescent="0.25">
      <c r="A191" s="269"/>
      <c r="B191" s="248"/>
      <c r="C191" s="449" t="s">
        <v>484</v>
      </c>
      <c r="D191" s="449"/>
      <c r="E191" s="449"/>
      <c r="F191" s="268"/>
      <c r="G191" s="266"/>
      <c r="H191" s="266"/>
      <c r="I191" s="266"/>
      <c r="J191" s="267"/>
      <c r="K191" s="266"/>
      <c r="L191" s="265">
        <v>1453.08</v>
      </c>
      <c r="M191" s="264"/>
      <c r="N191" s="263"/>
      <c r="AG191" s="229"/>
      <c r="AH191" s="222"/>
      <c r="AL191" s="222" t="s">
        <v>484</v>
      </c>
      <c r="AM191" s="222"/>
      <c r="AO191" s="222"/>
    </row>
    <row r="192" spans="1:42" s="239" customFormat="1" ht="0" hidden="1" customHeight="1" x14ac:dyDescent="0.25">
      <c r="A192" s="262"/>
      <c r="B192" s="220"/>
      <c r="C192" s="220"/>
      <c r="D192" s="220"/>
      <c r="E192" s="220"/>
      <c r="F192" s="231"/>
      <c r="G192" s="231"/>
      <c r="H192" s="231"/>
      <c r="I192" s="231"/>
      <c r="J192" s="221"/>
      <c r="K192" s="231"/>
      <c r="L192" s="221"/>
      <c r="M192" s="230"/>
      <c r="N192" s="221"/>
      <c r="AG192" s="229"/>
      <c r="AH192" s="222"/>
      <c r="AL192" s="222"/>
      <c r="AM192" s="222"/>
      <c r="AO192" s="222"/>
    </row>
    <row r="193" spans="1:44" s="239" customFormat="1" ht="15" x14ac:dyDescent="0.25">
      <c r="A193" s="260"/>
      <c r="B193" s="259"/>
      <c r="C193" s="449" t="s">
        <v>587</v>
      </c>
      <c r="D193" s="449"/>
      <c r="E193" s="449"/>
      <c r="F193" s="449"/>
      <c r="G193" s="449"/>
      <c r="H193" s="449"/>
      <c r="I193" s="449"/>
      <c r="J193" s="449"/>
      <c r="K193" s="449"/>
      <c r="L193" s="257"/>
      <c r="M193" s="256"/>
      <c r="N193" s="255"/>
      <c r="AG193" s="229"/>
      <c r="AH193" s="222"/>
      <c r="AL193" s="222"/>
      <c r="AM193" s="222" t="s">
        <v>587</v>
      </c>
      <c r="AO193" s="222"/>
    </row>
    <row r="194" spans="1:44" s="239" customFormat="1" ht="15" x14ac:dyDescent="0.25">
      <c r="A194" s="250"/>
      <c r="B194" s="252"/>
      <c r="C194" s="432" t="s">
        <v>482</v>
      </c>
      <c r="D194" s="432"/>
      <c r="E194" s="432"/>
      <c r="F194" s="432"/>
      <c r="G194" s="432"/>
      <c r="H194" s="432"/>
      <c r="I194" s="432"/>
      <c r="J194" s="432"/>
      <c r="K194" s="432"/>
      <c r="L194" s="224">
        <v>167485.71</v>
      </c>
      <c r="M194" s="251"/>
      <c r="N194" s="227">
        <v>1269541.68</v>
      </c>
      <c r="AG194" s="229"/>
      <c r="AH194" s="222"/>
      <c r="AL194" s="222"/>
      <c r="AM194" s="222"/>
      <c r="AN194" s="214" t="s">
        <v>482</v>
      </c>
      <c r="AO194" s="222"/>
    </row>
    <row r="195" spans="1:44" s="239" customFormat="1" ht="15" x14ac:dyDescent="0.25">
      <c r="A195" s="250"/>
      <c r="B195" s="252"/>
      <c r="C195" s="432" t="s">
        <v>584</v>
      </c>
      <c r="D195" s="432"/>
      <c r="E195" s="432"/>
      <c r="F195" s="432"/>
      <c r="G195" s="432"/>
      <c r="H195" s="432"/>
      <c r="I195" s="432"/>
      <c r="J195" s="432"/>
      <c r="K195" s="432"/>
      <c r="L195" s="216"/>
      <c r="M195" s="251"/>
      <c r="N195" s="254"/>
      <c r="AG195" s="229"/>
      <c r="AH195" s="222"/>
      <c r="AL195" s="222"/>
      <c r="AM195" s="222"/>
      <c r="AN195" s="214" t="s">
        <v>584</v>
      </c>
      <c r="AO195" s="222"/>
    </row>
    <row r="196" spans="1:44" s="239" customFormat="1" ht="15" x14ac:dyDescent="0.25">
      <c r="A196" s="250"/>
      <c r="B196" s="252"/>
      <c r="C196" s="432" t="s">
        <v>479</v>
      </c>
      <c r="D196" s="432"/>
      <c r="E196" s="432"/>
      <c r="F196" s="432"/>
      <c r="G196" s="432"/>
      <c r="H196" s="432"/>
      <c r="I196" s="432"/>
      <c r="J196" s="432"/>
      <c r="K196" s="432"/>
      <c r="L196" s="224">
        <v>167485.71</v>
      </c>
      <c r="M196" s="251"/>
      <c r="N196" s="227">
        <v>1269541.68</v>
      </c>
      <c r="AG196" s="229"/>
      <c r="AH196" s="222"/>
      <c r="AL196" s="222"/>
      <c r="AM196" s="222"/>
      <c r="AN196" s="214" t="s">
        <v>479</v>
      </c>
      <c r="AO196" s="222"/>
    </row>
    <row r="197" spans="1:44" s="239" customFormat="1" ht="15" x14ac:dyDescent="0.25">
      <c r="A197" s="250"/>
      <c r="B197" s="252"/>
      <c r="C197" s="432" t="s">
        <v>478</v>
      </c>
      <c r="D197" s="432"/>
      <c r="E197" s="432"/>
      <c r="F197" s="432"/>
      <c r="G197" s="432"/>
      <c r="H197" s="432"/>
      <c r="I197" s="432"/>
      <c r="J197" s="432"/>
      <c r="K197" s="432"/>
      <c r="L197" s="224">
        <v>167485.71</v>
      </c>
      <c r="M197" s="251"/>
      <c r="N197" s="227">
        <v>1269541.68</v>
      </c>
      <c r="AG197" s="229"/>
      <c r="AH197" s="222"/>
      <c r="AL197" s="222"/>
      <c r="AM197" s="222"/>
      <c r="AN197" s="214" t="s">
        <v>478</v>
      </c>
      <c r="AO197" s="222"/>
    </row>
    <row r="198" spans="1:44" s="239" customFormat="1" ht="15" x14ac:dyDescent="0.25">
      <c r="A198" s="250"/>
      <c r="B198" s="252"/>
      <c r="C198" s="432" t="s">
        <v>584</v>
      </c>
      <c r="D198" s="432"/>
      <c r="E198" s="432"/>
      <c r="F198" s="432"/>
      <c r="G198" s="432"/>
      <c r="H198" s="432"/>
      <c r="I198" s="432"/>
      <c r="J198" s="432"/>
      <c r="K198" s="432"/>
      <c r="L198" s="216"/>
      <c r="M198" s="251"/>
      <c r="N198" s="254"/>
      <c r="AG198" s="229"/>
      <c r="AH198" s="222"/>
      <c r="AL198" s="222"/>
      <c r="AM198" s="222"/>
      <c r="AN198" s="214" t="s">
        <v>584</v>
      </c>
      <c r="AO198" s="222"/>
    </row>
    <row r="199" spans="1:44" s="239" customFormat="1" ht="15" x14ac:dyDescent="0.25">
      <c r="A199" s="250"/>
      <c r="B199" s="252"/>
      <c r="C199" s="432" t="s">
        <v>475</v>
      </c>
      <c r="D199" s="432"/>
      <c r="E199" s="432"/>
      <c r="F199" s="432"/>
      <c r="G199" s="432"/>
      <c r="H199" s="432"/>
      <c r="I199" s="432"/>
      <c r="J199" s="432"/>
      <c r="K199" s="432"/>
      <c r="L199" s="224">
        <v>167485.71</v>
      </c>
      <c r="M199" s="251"/>
      <c r="N199" s="227">
        <v>1269541.68</v>
      </c>
      <c r="AG199" s="229"/>
      <c r="AH199" s="222"/>
      <c r="AL199" s="222"/>
      <c r="AM199" s="222"/>
      <c r="AN199" s="214" t="s">
        <v>475</v>
      </c>
      <c r="AO199" s="222"/>
    </row>
    <row r="200" spans="1:44" s="239" customFormat="1" ht="15" x14ac:dyDescent="0.25">
      <c r="A200" s="250"/>
      <c r="B200" s="252"/>
      <c r="C200" s="432" t="s">
        <v>472</v>
      </c>
      <c r="D200" s="432"/>
      <c r="E200" s="432"/>
      <c r="F200" s="432"/>
      <c r="G200" s="432"/>
      <c r="H200" s="432"/>
      <c r="I200" s="432"/>
      <c r="J200" s="432"/>
      <c r="K200" s="432"/>
      <c r="L200" s="224">
        <v>4003.61</v>
      </c>
      <c r="M200" s="251"/>
      <c r="N200" s="227">
        <v>24782.35</v>
      </c>
      <c r="AG200" s="229"/>
      <c r="AH200" s="222"/>
      <c r="AL200" s="222"/>
      <c r="AM200" s="222"/>
      <c r="AN200" s="214" t="s">
        <v>472</v>
      </c>
      <c r="AO200" s="222"/>
    </row>
    <row r="201" spans="1:44" s="239" customFormat="1" ht="15" x14ac:dyDescent="0.25">
      <c r="A201" s="250"/>
      <c r="B201" s="252"/>
      <c r="C201" s="432" t="s">
        <v>580</v>
      </c>
      <c r="D201" s="432"/>
      <c r="E201" s="432"/>
      <c r="F201" s="432"/>
      <c r="G201" s="432"/>
      <c r="H201" s="432"/>
      <c r="I201" s="432"/>
      <c r="J201" s="432"/>
      <c r="K201" s="432"/>
      <c r="L201" s="224">
        <v>4003.61</v>
      </c>
      <c r="M201" s="251"/>
      <c r="N201" s="227">
        <v>24782.35</v>
      </c>
      <c r="AG201" s="229"/>
      <c r="AH201" s="222"/>
      <c r="AL201" s="222"/>
      <c r="AM201" s="222"/>
      <c r="AN201" s="214" t="s">
        <v>580</v>
      </c>
      <c r="AO201" s="222"/>
    </row>
    <row r="202" spans="1:44" s="239" customFormat="1" ht="15" x14ac:dyDescent="0.25">
      <c r="A202" s="250"/>
      <c r="B202" s="249"/>
      <c r="C202" s="452" t="s">
        <v>586</v>
      </c>
      <c r="D202" s="452"/>
      <c r="E202" s="452"/>
      <c r="F202" s="452"/>
      <c r="G202" s="452"/>
      <c r="H202" s="452"/>
      <c r="I202" s="452"/>
      <c r="J202" s="452"/>
      <c r="K202" s="452"/>
      <c r="L202" s="219">
        <v>171489.32</v>
      </c>
      <c r="M202" s="237"/>
      <c r="N202" s="226">
        <v>1294324.03</v>
      </c>
      <c r="AG202" s="229"/>
      <c r="AH202" s="222"/>
      <c r="AL202" s="222"/>
      <c r="AM202" s="222"/>
      <c r="AO202" s="222" t="s">
        <v>586</v>
      </c>
    </row>
    <row r="203" spans="1:44" s="239" customFormat="1" ht="11.25" hidden="1" customHeight="1" x14ac:dyDescent="0.25">
      <c r="B203" s="261"/>
      <c r="C203" s="261"/>
      <c r="D203" s="261"/>
      <c r="E203" s="261"/>
      <c r="F203" s="261"/>
      <c r="G203" s="261"/>
      <c r="H203" s="261"/>
      <c r="I203" s="261"/>
      <c r="J203" s="261"/>
      <c r="K203" s="261"/>
      <c r="L203" s="228"/>
      <c r="M203" s="228"/>
      <c r="N203" s="228"/>
    </row>
    <row r="204" spans="1:44" s="239" customFormat="1" ht="15" x14ac:dyDescent="0.25">
      <c r="A204" s="260"/>
      <c r="B204" s="259"/>
      <c r="C204" s="449" t="s">
        <v>483</v>
      </c>
      <c r="D204" s="449"/>
      <c r="E204" s="449"/>
      <c r="F204" s="449"/>
      <c r="G204" s="449"/>
      <c r="H204" s="449"/>
      <c r="I204" s="449"/>
      <c r="J204" s="449"/>
      <c r="K204" s="449"/>
      <c r="L204" s="257"/>
      <c r="M204" s="256"/>
      <c r="N204" s="255"/>
      <c r="AQ204" s="222" t="s">
        <v>483</v>
      </c>
    </row>
    <row r="205" spans="1:44" s="239" customFormat="1" ht="15" x14ac:dyDescent="0.25">
      <c r="A205" s="250"/>
      <c r="B205" s="252"/>
      <c r="C205" s="432" t="s">
        <v>482</v>
      </c>
      <c r="D205" s="432"/>
      <c r="E205" s="432"/>
      <c r="F205" s="432"/>
      <c r="G205" s="432"/>
      <c r="H205" s="432"/>
      <c r="I205" s="432"/>
      <c r="J205" s="432"/>
      <c r="K205" s="432"/>
      <c r="L205" s="224">
        <v>176795.39</v>
      </c>
      <c r="M205" s="251"/>
      <c r="N205" s="227">
        <v>1397100.93</v>
      </c>
      <c r="AQ205" s="222"/>
      <c r="AR205" s="214" t="s">
        <v>482</v>
      </c>
    </row>
    <row r="206" spans="1:44" s="239" customFormat="1" ht="15" x14ac:dyDescent="0.25">
      <c r="A206" s="250"/>
      <c r="B206" s="252"/>
      <c r="C206" s="432" t="s">
        <v>584</v>
      </c>
      <c r="D206" s="432"/>
      <c r="E206" s="432"/>
      <c r="F206" s="432"/>
      <c r="G206" s="432"/>
      <c r="H206" s="432"/>
      <c r="I206" s="432"/>
      <c r="J206" s="432"/>
      <c r="K206" s="432"/>
      <c r="L206" s="216"/>
      <c r="M206" s="251"/>
      <c r="N206" s="254"/>
      <c r="AQ206" s="222"/>
      <c r="AR206" s="214" t="s">
        <v>584</v>
      </c>
    </row>
    <row r="207" spans="1:44" s="239" customFormat="1" ht="15" x14ac:dyDescent="0.25">
      <c r="A207" s="250"/>
      <c r="B207" s="252"/>
      <c r="C207" s="432" t="s">
        <v>481</v>
      </c>
      <c r="D207" s="432"/>
      <c r="E207" s="432"/>
      <c r="F207" s="432"/>
      <c r="G207" s="432"/>
      <c r="H207" s="432"/>
      <c r="I207" s="432"/>
      <c r="J207" s="432"/>
      <c r="K207" s="432"/>
      <c r="L207" s="224">
        <v>2990.78</v>
      </c>
      <c r="M207" s="251"/>
      <c r="N207" s="227">
        <v>67830.880000000005</v>
      </c>
      <c r="AQ207" s="222"/>
      <c r="AR207" s="214" t="s">
        <v>481</v>
      </c>
    </row>
    <row r="208" spans="1:44" s="239" customFormat="1" ht="15" x14ac:dyDescent="0.25">
      <c r="A208" s="250"/>
      <c r="B208" s="252"/>
      <c r="C208" s="432" t="s">
        <v>480</v>
      </c>
      <c r="D208" s="432"/>
      <c r="E208" s="432"/>
      <c r="F208" s="432"/>
      <c r="G208" s="432"/>
      <c r="H208" s="432"/>
      <c r="I208" s="432"/>
      <c r="J208" s="432"/>
      <c r="K208" s="432"/>
      <c r="L208" s="224">
        <v>5077.7299999999996</v>
      </c>
      <c r="M208" s="251"/>
      <c r="N208" s="227">
        <v>50320.3</v>
      </c>
      <c r="AQ208" s="222"/>
      <c r="AR208" s="214" t="s">
        <v>480</v>
      </c>
    </row>
    <row r="209" spans="1:45" s="239" customFormat="1" ht="15" x14ac:dyDescent="0.25">
      <c r="A209" s="250"/>
      <c r="B209" s="252"/>
      <c r="C209" s="432" t="s">
        <v>585</v>
      </c>
      <c r="D209" s="432"/>
      <c r="E209" s="432"/>
      <c r="F209" s="432"/>
      <c r="G209" s="432"/>
      <c r="H209" s="432"/>
      <c r="I209" s="432"/>
      <c r="J209" s="432"/>
      <c r="K209" s="432"/>
      <c r="L209" s="253">
        <v>487.06</v>
      </c>
      <c r="M209" s="251"/>
      <c r="N209" s="227">
        <v>11046.52</v>
      </c>
      <c r="AQ209" s="222"/>
      <c r="AR209" s="214" t="s">
        <v>585</v>
      </c>
    </row>
    <row r="210" spans="1:45" s="239" customFormat="1" ht="15" x14ac:dyDescent="0.25">
      <c r="A210" s="250"/>
      <c r="B210" s="252"/>
      <c r="C210" s="432" t="s">
        <v>479</v>
      </c>
      <c r="D210" s="432"/>
      <c r="E210" s="432"/>
      <c r="F210" s="432"/>
      <c r="G210" s="432"/>
      <c r="H210" s="432"/>
      <c r="I210" s="432"/>
      <c r="J210" s="432"/>
      <c r="K210" s="432"/>
      <c r="L210" s="224">
        <v>168726.88</v>
      </c>
      <c r="M210" s="251"/>
      <c r="N210" s="227">
        <v>1278949.75</v>
      </c>
      <c r="AQ210" s="222"/>
      <c r="AR210" s="214" t="s">
        <v>479</v>
      </c>
    </row>
    <row r="211" spans="1:45" s="239" customFormat="1" ht="15" x14ac:dyDescent="0.25">
      <c r="A211" s="250"/>
      <c r="B211" s="252"/>
      <c r="C211" s="432" t="s">
        <v>478</v>
      </c>
      <c r="D211" s="432"/>
      <c r="E211" s="432"/>
      <c r="F211" s="432"/>
      <c r="G211" s="432"/>
      <c r="H211" s="432"/>
      <c r="I211" s="432"/>
      <c r="J211" s="432"/>
      <c r="K211" s="432"/>
      <c r="L211" s="224">
        <v>182464.27</v>
      </c>
      <c r="M211" s="251"/>
      <c r="N211" s="227">
        <v>1525671.09</v>
      </c>
      <c r="AQ211" s="222"/>
      <c r="AR211" s="214" t="s">
        <v>478</v>
      </c>
    </row>
    <row r="212" spans="1:45" s="239" customFormat="1" ht="15" x14ac:dyDescent="0.25">
      <c r="A212" s="250"/>
      <c r="B212" s="252"/>
      <c r="C212" s="432" t="s">
        <v>584</v>
      </c>
      <c r="D212" s="432"/>
      <c r="E212" s="432"/>
      <c r="F212" s="432"/>
      <c r="G212" s="432"/>
      <c r="H212" s="432"/>
      <c r="I212" s="432"/>
      <c r="J212" s="432"/>
      <c r="K212" s="432"/>
      <c r="L212" s="216"/>
      <c r="M212" s="251"/>
      <c r="N212" s="254"/>
      <c r="AQ212" s="222"/>
      <c r="AR212" s="214" t="s">
        <v>584</v>
      </c>
    </row>
    <row r="213" spans="1:45" s="239" customFormat="1" ht="15" x14ac:dyDescent="0.25">
      <c r="A213" s="250"/>
      <c r="B213" s="252"/>
      <c r="C213" s="432" t="s">
        <v>477</v>
      </c>
      <c r="D213" s="432"/>
      <c r="E213" s="432"/>
      <c r="F213" s="432"/>
      <c r="G213" s="432"/>
      <c r="H213" s="432"/>
      <c r="I213" s="432"/>
      <c r="J213" s="432"/>
      <c r="K213" s="432"/>
      <c r="L213" s="224">
        <v>2990.78</v>
      </c>
      <c r="M213" s="251"/>
      <c r="N213" s="227">
        <v>67830.880000000005</v>
      </c>
      <c r="AQ213" s="222"/>
      <c r="AR213" s="214" t="s">
        <v>477</v>
      </c>
    </row>
    <row r="214" spans="1:45" s="239" customFormat="1" ht="45" x14ac:dyDescent="0.25">
      <c r="A214" s="250"/>
      <c r="B214" s="252" t="s">
        <v>582</v>
      </c>
      <c r="C214" s="432" t="s">
        <v>476</v>
      </c>
      <c r="D214" s="432"/>
      <c r="E214" s="432"/>
      <c r="F214" s="432"/>
      <c r="G214" s="432"/>
      <c r="H214" s="432"/>
      <c r="I214" s="432"/>
      <c r="J214" s="432"/>
      <c r="K214" s="432"/>
      <c r="L214" s="224">
        <v>5077.7299999999996</v>
      </c>
      <c r="M214" s="223">
        <v>9.91</v>
      </c>
      <c r="N214" s="227">
        <v>50320.3</v>
      </c>
      <c r="AQ214" s="222"/>
      <c r="AR214" s="214" t="s">
        <v>476</v>
      </c>
    </row>
    <row r="215" spans="1:45" s="239" customFormat="1" ht="15" x14ac:dyDescent="0.25">
      <c r="A215" s="250"/>
      <c r="B215" s="252"/>
      <c r="C215" s="432" t="s">
        <v>583</v>
      </c>
      <c r="D215" s="432"/>
      <c r="E215" s="432"/>
      <c r="F215" s="432"/>
      <c r="G215" s="432"/>
      <c r="H215" s="432"/>
      <c r="I215" s="432"/>
      <c r="J215" s="432"/>
      <c r="K215" s="432"/>
      <c r="L215" s="253">
        <v>487.06</v>
      </c>
      <c r="M215" s="251"/>
      <c r="N215" s="227">
        <v>11046.52</v>
      </c>
      <c r="AQ215" s="222"/>
      <c r="AR215" s="214" t="s">
        <v>583</v>
      </c>
    </row>
    <row r="216" spans="1:45" s="239" customFormat="1" ht="45" x14ac:dyDescent="0.25">
      <c r="A216" s="250"/>
      <c r="B216" s="252" t="s">
        <v>582</v>
      </c>
      <c r="C216" s="432" t="s">
        <v>475</v>
      </c>
      <c r="D216" s="432"/>
      <c r="E216" s="432"/>
      <c r="F216" s="432"/>
      <c r="G216" s="432"/>
      <c r="H216" s="432"/>
      <c r="I216" s="432"/>
      <c r="J216" s="432"/>
      <c r="K216" s="432"/>
      <c r="L216" s="224">
        <v>168726.88</v>
      </c>
      <c r="M216" s="223">
        <v>7.58</v>
      </c>
      <c r="N216" s="227">
        <v>1278949.75</v>
      </c>
      <c r="AQ216" s="222"/>
      <c r="AR216" s="214" t="s">
        <v>475</v>
      </c>
    </row>
    <row r="217" spans="1:45" s="239" customFormat="1" ht="15" x14ac:dyDescent="0.25">
      <c r="A217" s="250"/>
      <c r="B217" s="252"/>
      <c r="C217" s="432" t="s">
        <v>474</v>
      </c>
      <c r="D217" s="432"/>
      <c r="E217" s="432"/>
      <c r="F217" s="432"/>
      <c r="G217" s="432"/>
      <c r="H217" s="432"/>
      <c r="I217" s="432"/>
      <c r="J217" s="432"/>
      <c r="K217" s="432"/>
      <c r="L217" s="224">
        <v>3582.18</v>
      </c>
      <c r="M217" s="251"/>
      <c r="N217" s="227">
        <v>81243.73</v>
      </c>
      <c r="AQ217" s="222"/>
      <c r="AR217" s="214" t="s">
        <v>474</v>
      </c>
    </row>
    <row r="218" spans="1:45" s="239" customFormat="1" ht="15" x14ac:dyDescent="0.25">
      <c r="A218" s="250"/>
      <c r="B218" s="252"/>
      <c r="C218" s="432" t="s">
        <v>473</v>
      </c>
      <c r="D218" s="432"/>
      <c r="E218" s="432"/>
      <c r="F218" s="432"/>
      <c r="G218" s="432"/>
      <c r="H218" s="432"/>
      <c r="I218" s="432"/>
      <c r="J218" s="432"/>
      <c r="K218" s="432"/>
      <c r="L218" s="224">
        <v>2086.6999999999998</v>
      </c>
      <c r="M218" s="251"/>
      <c r="N218" s="227">
        <v>47326.43</v>
      </c>
      <c r="AQ218" s="222"/>
      <c r="AR218" s="214" t="s">
        <v>473</v>
      </c>
    </row>
    <row r="219" spans="1:45" s="239" customFormat="1" ht="15" x14ac:dyDescent="0.25">
      <c r="A219" s="250"/>
      <c r="B219" s="252"/>
      <c r="C219" s="432" t="s">
        <v>472</v>
      </c>
      <c r="D219" s="432"/>
      <c r="E219" s="432"/>
      <c r="F219" s="432"/>
      <c r="G219" s="432"/>
      <c r="H219" s="432"/>
      <c r="I219" s="432"/>
      <c r="J219" s="432"/>
      <c r="K219" s="432"/>
      <c r="L219" s="224">
        <v>4003.61</v>
      </c>
      <c r="M219" s="251"/>
      <c r="N219" s="227">
        <v>24782.35</v>
      </c>
      <c r="AQ219" s="222"/>
      <c r="AR219" s="214" t="s">
        <v>472</v>
      </c>
    </row>
    <row r="220" spans="1:45" s="239" customFormat="1" ht="45" x14ac:dyDescent="0.25">
      <c r="A220" s="250"/>
      <c r="B220" s="252" t="s">
        <v>581</v>
      </c>
      <c r="C220" s="432" t="s">
        <v>580</v>
      </c>
      <c r="D220" s="432"/>
      <c r="E220" s="432"/>
      <c r="F220" s="432"/>
      <c r="G220" s="432"/>
      <c r="H220" s="432"/>
      <c r="I220" s="432"/>
      <c r="J220" s="432"/>
      <c r="K220" s="432"/>
      <c r="L220" s="224">
        <v>4003.61</v>
      </c>
      <c r="M220" s="223">
        <v>6.19</v>
      </c>
      <c r="N220" s="227">
        <v>24782.35</v>
      </c>
      <c r="AQ220" s="222"/>
      <c r="AR220" s="214" t="s">
        <v>580</v>
      </c>
    </row>
    <row r="221" spans="1:45" s="239" customFormat="1" ht="15" x14ac:dyDescent="0.25">
      <c r="A221" s="250"/>
      <c r="B221" s="252"/>
      <c r="C221" s="432" t="s">
        <v>471</v>
      </c>
      <c r="D221" s="432"/>
      <c r="E221" s="432"/>
      <c r="F221" s="432"/>
      <c r="G221" s="432"/>
      <c r="H221" s="432"/>
      <c r="I221" s="432"/>
      <c r="J221" s="432"/>
      <c r="K221" s="432"/>
      <c r="L221" s="224">
        <v>3477.84</v>
      </c>
      <c r="M221" s="251"/>
      <c r="N221" s="227">
        <v>78877.399999999994</v>
      </c>
      <c r="AQ221" s="222"/>
      <c r="AR221" s="214" t="s">
        <v>471</v>
      </c>
    </row>
    <row r="222" spans="1:45" s="239" customFormat="1" ht="15" x14ac:dyDescent="0.25">
      <c r="A222" s="250"/>
      <c r="B222" s="252"/>
      <c r="C222" s="432" t="s">
        <v>470</v>
      </c>
      <c r="D222" s="432"/>
      <c r="E222" s="432"/>
      <c r="F222" s="432"/>
      <c r="G222" s="432"/>
      <c r="H222" s="432"/>
      <c r="I222" s="432"/>
      <c r="J222" s="432"/>
      <c r="K222" s="432"/>
      <c r="L222" s="224">
        <v>3582.18</v>
      </c>
      <c r="M222" s="251"/>
      <c r="N222" s="227">
        <v>81243.73</v>
      </c>
      <c r="AQ222" s="222"/>
      <c r="AR222" s="214" t="s">
        <v>470</v>
      </c>
    </row>
    <row r="223" spans="1:45" s="239" customFormat="1" ht="15" x14ac:dyDescent="0.25">
      <c r="A223" s="250"/>
      <c r="B223" s="252"/>
      <c r="C223" s="432" t="s">
        <v>469</v>
      </c>
      <c r="D223" s="432"/>
      <c r="E223" s="432"/>
      <c r="F223" s="432"/>
      <c r="G223" s="432"/>
      <c r="H223" s="432"/>
      <c r="I223" s="432"/>
      <c r="J223" s="432"/>
      <c r="K223" s="432"/>
      <c r="L223" s="224">
        <v>2086.6999999999998</v>
      </c>
      <c r="M223" s="251"/>
      <c r="N223" s="227">
        <v>47326.43</v>
      </c>
      <c r="AQ223" s="222"/>
      <c r="AR223" s="214" t="s">
        <v>469</v>
      </c>
    </row>
    <row r="224" spans="1:45" s="239" customFormat="1" ht="15" x14ac:dyDescent="0.25">
      <c r="A224" s="250"/>
      <c r="B224" s="249"/>
      <c r="C224" s="452" t="s">
        <v>468</v>
      </c>
      <c r="D224" s="452"/>
      <c r="E224" s="452"/>
      <c r="F224" s="452"/>
      <c r="G224" s="452"/>
      <c r="H224" s="452"/>
      <c r="I224" s="452"/>
      <c r="J224" s="452"/>
      <c r="K224" s="452"/>
      <c r="L224" s="219">
        <v>186467.88</v>
      </c>
      <c r="M224" s="237"/>
      <c r="N224" s="226">
        <v>1550453.44</v>
      </c>
      <c r="AQ224" s="222"/>
      <c r="AS224" s="222" t="s">
        <v>468</v>
      </c>
    </row>
    <row r="225" spans="1:45" s="239" customFormat="1" ht="13.5" hidden="1" customHeight="1" x14ac:dyDescent="0.25">
      <c r="B225" s="221"/>
      <c r="C225" s="220"/>
      <c r="D225" s="220"/>
      <c r="E225" s="220"/>
      <c r="F225" s="220"/>
      <c r="G225" s="220"/>
      <c r="H225" s="220"/>
      <c r="I225" s="220"/>
      <c r="J225" s="220"/>
      <c r="K225" s="220"/>
      <c r="L225" s="219"/>
      <c r="M225" s="218"/>
      <c r="N225" s="217"/>
    </row>
    <row r="226" spans="1:45" s="239" customFormat="1" ht="28.5" customHeight="1" x14ac:dyDescent="0.25">
      <c r="A226" s="247"/>
      <c r="B226" s="246"/>
      <c r="C226" s="246"/>
      <c r="D226" s="246"/>
      <c r="E226" s="246"/>
      <c r="F226" s="246"/>
      <c r="G226" s="246"/>
      <c r="H226" s="246"/>
      <c r="I226" s="246"/>
      <c r="J226" s="246"/>
      <c r="K226" s="246"/>
      <c r="L226" s="246"/>
      <c r="M226" s="246"/>
      <c r="N226" s="246"/>
    </row>
    <row r="227" spans="1:45" s="240" customFormat="1" x14ac:dyDescent="0.2">
      <c r="A227" s="243"/>
      <c r="B227" s="244" t="s">
        <v>467</v>
      </c>
      <c r="C227" s="454" t="s">
        <v>579</v>
      </c>
      <c r="D227" s="454"/>
      <c r="E227" s="454"/>
      <c r="F227" s="454"/>
      <c r="G227" s="454"/>
      <c r="H227" s="454"/>
      <c r="I227" s="454"/>
      <c r="J227" s="454"/>
      <c r="K227" s="454"/>
      <c r="L227" s="454"/>
      <c r="V227" s="241"/>
      <c r="W227" s="241"/>
      <c r="X227" s="241"/>
      <c r="Y227" s="241"/>
      <c r="Z227" s="241"/>
      <c r="AA227" s="241"/>
      <c r="AB227" s="241"/>
      <c r="AC227" s="241"/>
      <c r="AD227" s="241"/>
      <c r="AE227" s="241"/>
      <c r="AF227" s="241"/>
      <c r="AG227" s="241"/>
      <c r="AH227" s="241"/>
      <c r="AI227" s="241"/>
      <c r="AJ227" s="241"/>
      <c r="AK227" s="241"/>
      <c r="AL227" s="241"/>
      <c r="AM227" s="241"/>
      <c r="AN227" s="241"/>
      <c r="AO227" s="241"/>
      <c r="AP227" s="241"/>
      <c r="AQ227" s="241"/>
      <c r="AR227" s="241"/>
      <c r="AS227" s="241"/>
    </row>
    <row r="228" spans="1:45" s="240" customFormat="1" ht="18" customHeight="1" x14ac:dyDescent="0.2">
      <c r="A228" s="243"/>
      <c r="B228" s="245"/>
      <c r="C228" s="453" t="s">
        <v>465</v>
      </c>
      <c r="D228" s="453"/>
      <c r="E228" s="453"/>
      <c r="F228" s="453"/>
      <c r="G228" s="453"/>
      <c r="H228" s="453"/>
      <c r="I228" s="453"/>
      <c r="J228" s="453"/>
      <c r="K228" s="453"/>
      <c r="L228" s="453"/>
      <c r="V228" s="241"/>
      <c r="W228" s="241"/>
      <c r="X228" s="241"/>
      <c r="Y228" s="241"/>
      <c r="Z228" s="241"/>
      <c r="AA228" s="241"/>
      <c r="AB228" s="241"/>
      <c r="AC228" s="241"/>
      <c r="AD228" s="241"/>
      <c r="AE228" s="241"/>
      <c r="AF228" s="241"/>
      <c r="AG228" s="241"/>
      <c r="AH228" s="241"/>
      <c r="AI228" s="241"/>
      <c r="AJ228" s="241"/>
      <c r="AK228" s="241"/>
      <c r="AL228" s="241"/>
      <c r="AM228" s="241"/>
      <c r="AN228" s="241"/>
      <c r="AO228" s="241"/>
      <c r="AP228" s="241"/>
      <c r="AQ228" s="241"/>
      <c r="AR228" s="241"/>
      <c r="AS228" s="241"/>
    </row>
    <row r="229" spans="1:45" s="240" customFormat="1" ht="15.75" customHeight="1" x14ac:dyDescent="0.2">
      <c r="A229" s="243"/>
      <c r="B229" s="245"/>
      <c r="C229" s="242"/>
      <c r="D229" s="242"/>
      <c r="E229" s="242"/>
      <c r="F229" s="242"/>
      <c r="G229" s="242"/>
      <c r="H229" s="242"/>
      <c r="I229" s="242"/>
      <c r="J229" s="242"/>
      <c r="K229" s="242"/>
      <c r="L229" s="242"/>
      <c r="V229" s="241"/>
      <c r="W229" s="241"/>
      <c r="X229" s="241"/>
      <c r="Y229" s="241"/>
      <c r="Z229" s="241"/>
      <c r="AA229" s="241"/>
      <c r="AB229" s="241"/>
      <c r="AC229" s="241"/>
      <c r="AD229" s="241"/>
      <c r="AE229" s="241"/>
      <c r="AF229" s="241"/>
      <c r="AG229" s="241"/>
      <c r="AH229" s="241"/>
      <c r="AI229" s="241"/>
      <c r="AJ229" s="241"/>
      <c r="AK229" s="241"/>
      <c r="AL229" s="241"/>
      <c r="AM229" s="241"/>
      <c r="AN229" s="241"/>
      <c r="AO229" s="241"/>
      <c r="AP229" s="241"/>
      <c r="AQ229" s="241"/>
      <c r="AR229" s="241"/>
      <c r="AS229" s="241"/>
    </row>
    <row r="230" spans="1:45" s="240" customFormat="1" ht="12.75" customHeight="1" x14ac:dyDescent="0.2">
      <c r="A230" s="243"/>
      <c r="B230" s="244" t="s">
        <v>466</v>
      </c>
      <c r="C230" s="454" t="s">
        <v>578</v>
      </c>
      <c r="D230" s="454"/>
      <c r="E230" s="454"/>
      <c r="F230" s="454"/>
      <c r="G230" s="454"/>
      <c r="H230" s="454"/>
      <c r="I230" s="454"/>
      <c r="J230" s="454"/>
      <c r="K230" s="454"/>
      <c r="L230" s="454"/>
      <c r="V230" s="241"/>
      <c r="W230" s="241"/>
      <c r="X230" s="241"/>
      <c r="Y230" s="241"/>
      <c r="Z230" s="241"/>
      <c r="AA230" s="241"/>
      <c r="AB230" s="241"/>
      <c r="AC230" s="241"/>
      <c r="AD230" s="241"/>
      <c r="AE230" s="241"/>
      <c r="AF230" s="241"/>
      <c r="AG230" s="241"/>
      <c r="AH230" s="241"/>
      <c r="AI230" s="241"/>
      <c r="AJ230" s="241"/>
      <c r="AK230" s="241"/>
      <c r="AL230" s="241"/>
      <c r="AM230" s="241"/>
      <c r="AN230" s="241"/>
      <c r="AO230" s="241"/>
      <c r="AP230" s="241"/>
      <c r="AQ230" s="241"/>
      <c r="AR230" s="241"/>
      <c r="AS230" s="241"/>
    </row>
    <row r="231" spans="1:45" s="240" customFormat="1" ht="13.5" customHeight="1" x14ac:dyDescent="0.2">
      <c r="A231" s="243"/>
      <c r="C231" s="455" t="s">
        <v>465</v>
      </c>
      <c r="D231" s="455"/>
      <c r="E231" s="455"/>
      <c r="F231" s="455"/>
      <c r="G231" s="455"/>
      <c r="H231" s="455"/>
      <c r="I231" s="455"/>
      <c r="J231" s="455"/>
      <c r="K231" s="455"/>
      <c r="L231" s="455"/>
      <c r="V231" s="241"/>
      <c r="W231" s="241"/>
      <c r="X231" s="241"/>
      <c r="Y231" s="241"/>
      <c r="Z231" s="241"/>
      <c r="AA231" s="241"/>
      <c r="AB231" s="241"/>
      <c r="AC231" s="241"/>
      <c r="AD231" s="241"/>
      <c r="AE231" s="241"/>
      <c r="AF231" s="241"/>
      <c r="AG231" s="241"/>
      <c r="AH231" s="241"/>
      <c r="AI231" s="241"/>
      <c r="AJ231" s="241"/>
      <c r="AK231" s="241"/>
      <c r="AL231" s="241"/>
      <c r="AM231" s="241"/>
      <c r="AN231" s="241"/>
      <c r="AO231" s="241"/>
      <c r="AP231" s="241"/>
      <c r="AQ231" s="241"/>
      <c r="AR231" s="241"/>
      <c r="AS231" s="241"/>
    </row>
    <row r="232" spans="1:45" s="240" customFormat="1" ht="19.5" customHeight="1" x14ac:dyDescent="0.2">
      <c r="A232" s="243"/>
      <c r="C232" s="242"/>
      <c r="D232" s="242"/>
      <c r="E232" s="242"/>
      <c r="F232" s="242"/>
      <c r="G232" s="242"/>
      <c r="H232" s="242"/>
      <c r="I232" s="242"/>
      <c r="J232" s="242"/>
      <c r="K232" s="242"/>
      <c r="L232" s="242"/>
      <c r="V232" s="241"/>
      <c r="W232" s="241"/>
      <c r="X232" s="241"/>
      <c r="Y232" s="241"/>
      <c r="Z232" s="241"/>
      <c r="AA232" s="241"/>
      <c r="AB232" s="241"/>
      <c r="AC232" s="241"/>
      <c r="AD232" s="241"/>
      <c r="AE232" s="241"/>
      <c r="AF232" s="241"/>
      <c r="AG232" s="241"/>
      <c r="AH232" s="241"/>
      <c r="AI232" s="241"/>
      <c r="AJ232" s="241"/>
      <c r="AK232" s="241"/>
      <c r="AL232" s="241"/>
      <c r="AM232" s="241"/>
      <c r="AN232" s="241"/>
      <c r="AO232" s="241"/>
      <c r="AP232" s="241"/>
      <c r="AQ232" s="241"/>
      <c r="AR232" s="241"/>
      <c r="AS232" s="241"/>
    </row>
    <row r="233" spans="1:45" s="239" customFormat="1" ht="15" x14ac:dyDescent="0.25">
      <c r="B233" s="215"/>
      <c r="D233" s="215"/>
      <c r="F233" s="215"/>
    </row>
  </sheetData>
  <mergeCells count="220">
    <mergeCell ref="C216:K216"/>
    <mergeCell ref="C217:K217"/>
    <mergeCell ref="C218:K218"/>
    <mergeCell ref="C219:K219"/>
    <mergeCell ref="C220:K220"/>
    <mergeCell ref="C228:L228"/>
    <mergeCell ref="C230:L230"/>
    <mergeCell ref="C231:L231"/>
    <mergeCell ref="C221:K221"/>
    <mergeCell ref="C222:K222"/>
    <mergeCell ref="C223:K223"/>
    <mergeCell ref="C224:K224"/>
    <mergeCell ref="C227:L227"/>
    <mergeCell ref="C211:K211"/>
    <mergeCell ref="C212:K212"/>
    <mergeCell ref="C213:K213"/>
    <mergeCell ref="C214:K214"/>
    <mergeCell ref="C215:K215"/>
    <mergeCell ref="C206:K206"/>
    <mergeCell ref="C207:K207"/>
    <mergeCell ref="C208:K208"/>
    <mergeCell ref="C209:K209"/>
    <mergeCell ref="C210:K210"/>
    <mergeCell ref="C200:K200"/>
    <mergeCell ref="C201:K201"/>
    <mergeCell ref="C202:K202"/>
    <mergeCell ref="C204:K204"/>
    <mergeCell ref="C205:K205"/>
    <mergeCell ref="C195:K195"/>
    <mergeCell ref="C196:K196"/>
    <mergeCell ref="C197:K197"/>
    <mergeCell ref="C198:K198"/>
    <mergeCell ref="C199:K199"/>
    <mergeCell ref="C189:E189"/>
    <mergeCell ref="C190:N190"/>
    <mergeCell ref="C191:E191"/>
    <mergeCell ref="C193:K193"/>
    <mergeCell ref="C194:K194"/>
    <mergeCell ref="C184:N184"/>
    <mergeCell ref="C185:E185"/>
    <mergeCell ref="C186:E186"/>
    <mergeCell ref="C187:N187"/>
    <mergeCell ref="C188:E188"/>
    <mergeCell ref="C179:E179"/>
    <mergeCell ref="C180:E180"/>
    <mergeCell ref="C181:N181"/>
    <mergeCell ref="C182:E182"/>
    <mergeCell ref="C183:E183"/>
    <mergeCell ref="C174:E174"/>
    <mergeCell ref="C175:N175"/>
    <mergeCell ref="C176:E176"/>
    <mergeCell ref="C177:E177"/>
    <mergeCell ref="C178:N178"/>
    <mergeCell ref="C169:N169"/>
    <mergeCell ref="C170:E170"/>
    <mergeCell ref="C171:E171"/>
    <mergeCell ref="C172:N172"/>
    <mergeCell ref="C173:E173"/>
    <mergeCell ref="C164:E164"/>
    <mergeCell ref="C165:E165"/>
    <mergeCell ref="C166:N166"/>
    <mergeCell ref="C167:E167"/>
    <mergeCell ref="C168:E168"/>
    <mergeCell ref="C159:E159"/>
    <mergeCell ref="C160:N160"/>
    <mergeCell ref="C161:E161"/>
    <mergeCell ref="C162:E162"/>
    <mergeCell ref="C163:N163"/>
    <mergeCell ref="C154:N154"/>
    <mergeCell ref="C155:E155"/>
    <mergeCell ref="C156:E156"/>
    <mergeCell ref="C157:N157"/>
    <mergeCell ref="C158:E158"/>
    <mergeCell ref="C149:E149"/>
    <mergeCell ref="C150:E150"/>
    <mergeCell ref="C151:N151"/>
    <mergeCell ref="C152:E152"/>
    <mergeCell ref="C153:E153"/>
    <mergeCell ref="C144:K144"/>
    <mergeCell ref="C145:K145"/>
    <mergeCell ref="A146:N146"/>
    <mergeCell ref="C147:E147"/>
    <mergeCell ref="C148:N148"/>
    <mergeCell ref="C139:K139"/>
    <mergeCell ref="C140:K140"/>
    <mergeCell ref="C141:K141"/>
    <mergeCell ref="C142:K142"/>
    <mergeCell ref="C143:K143"/>
    <mergeCell ref="C134:K134"/>
    <mergeCell ref="C135:K135"/>
    <mergeCell ref="C136:K136"/>
    <mergeCell ref="C137:K137"/>
    <mergeCell ref="C138:K138"/>
    <mergeCell ref="C129:K129"/>
    <mergeCell ref="C130:K130"/>
    <mergeCell ref="C131:K131"/>
    <mergeCell ref="C132:K132"/>
    <mergeCell ref="C133:K133"/>
    <mergeCell ref="C123:E123"/>
    <mergeCell ref="C124:E124"/>
    <mergeCell ref="C125:E125"/>
    <mergeCell ref="C127:K127"/>
    <mergeCell ref="C128:K128"/>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68:E68"/>
    <mergeCell ref="C69:E69"/>
    <mergeCell ref="C70:E70"/>
    <mergeCell ref="C71:E71"/>
    <mergeCell ref="C72:E72"/>
    <mergeCell ref="C63:E63"/>
    <mergeCell ref="C64:E64"/>
    <mergeCell ref="C65:E65"/>
    <mergeCell ref="C66:E66"/>
    <mergeCell ref="C67:E67"/>
    <mergeCell ref="C58:E58"/>
    <mergeCell ref="C59:E59"/>
    <mergeCell ref="C60:E60"/>
    <mergeCell ref="C61:E61"/>
    <mergeCell ref="C62:E62"/>
    <mergeCell ref="C53:E53"/>
    <mergeCell ref="C54:E54"/>
    <mergeCell ref="C55:E55"/>
    <mergeCell ref="C56:E56"/>
    <mergeCell ref="C57:E57"/>
    <mergeCell ref="C48:E48"/>
    <mergeCell ref="C49:E49"/>
    <mergeCell ref="C50:E50"/>
    <mergeCell ref="C51:E51"/>
    <mergeCell ref="C52:E52"/>
    <mergeCell ref="N41:N43"/>
    <mergeCell ref="C44:E44"/>
    <mergeCell ref="A45:N45"/>
    <mergeCell ref="C46:E46"/>
    <mergeCell ref="C47:E47"/>
    <mergeCell ref="L38:M38"/>
    <mergeCell ref="L39:M39"/>
    <mergeCell ref="A41:A43"/>
    <mergeCell ref="B41:B43"/>
    <mergeCell ref="C41:E43"/>
    <mergeCell ref="F41:F43"/>
    <mergeCell ref="G41:I42"/>
    <mergeCell ref="J41:L42"/>
    <mergeCell ref="M41:M43"/>
    <mergeCell ref="A26:N26"/>
    <mergeCell ref="A27:N27"/>
    <mergeCell ref="B29:F29"/>
    <mergeCell ref="B30:F30"/>
    <mergeCell ref="L37:M37"/>
    <mergeCell ref="A19:N19"/>
    <mergeCell ref="A20:N20"/>
    <mergeCell ref="A22:N22"/>
    <mergeCell ref="A23:N23"/>
    <mergeCell ref="A24:N24"/>
    <mergeCell ref="A17:F17"/>
    <mergeCell ref="G17:N17"/>
    <mergeCell ref="A4:C4"/>
    <mergeCell ref="K4:N4"/>
    <mergeCell ref="A5:D5"/>
    <mergeCell ref="J5:N5"/>
    <mergeCell ref="A6:D6"/>
    <mergeCell ref="J6:N6"/>
    <mergeCell ref="G11:N11"/>
    <mergeCell ref="G12:N12"/>
    <mergeCell ref="A13:F13"/>
    <mergeCell ref="G13:N13"/>
    <mergeCell ref="A14:F14"/>
    <mergeCell ref="G14:N14"/>
    <mergeCell ref="A15:F15"/>
    <mergeCell ref="G15:N15"/>
    <mergeCell ref="A16:F16"/>
    <mergeCell ref="G16:N16"/>
  </mergeCells>
  <printOptions horizontalCentered="1"/>
  <pageMargins left="0.39370077848434498" right="0.23622047901153601" top="0.35433071851730302" bottom="0.590551197528839" header="0" footer="0.36666667461395303"/>
  <pageSetup paperSize="9" scale="88" fitToHeight="0" orientation="landscape" r:id="rId1"/>
  <headerFooter>
    <oddFooter>&amp;RСтраница &amp;P</oddFooter>
  </headerFooter>
  <rowBreaks count="1" manualBreakCount="1">
    <brk id="39" max="23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Y129" sqref="Y129"/>
    </sheetView>
  </sheetViews>
  <sheetFormatPr defaultRowHeight="15" x14ac:dyDescent="0.25"/>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9" zoomScale="145" zoomScaleNormal="145" workbookViewId="0"/>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14</vt:i4>
      </vt:variant>
      <vt:variant>
        <vt:lpstr>Именованные диапазоны</vt:lpstr>
      </vt:variant>
      <vt:variant>
        <vt:i4>14</vt:i4>
      </vt:variant>
    </vt:vector>
  </HeadingPairs>
  <TitlesOfParts>
    <vt:vector size="28" baseType="lpstr">
      <vt:lpstr>1. паспорт местоположение</vt:lpstr>
      <vt:lpstr>2. паспорт  ТП</vt:lpstr>
      <vt:lpstr>3.2 паспорт Техсостояние ЛЭП</vt:lpstr>
      <vt:lpstr>3.3 паспорт описание</vt:lpstr>
      <vt:lpstr>3.4. Паспорт надежность</vt:lpstr>
      <vt:lpstr>4. паспортбюджет</vt:lpstr>
      <vt:lpstr>5. Ан. эк. эффект</vt:lpstr>
      <vt:lpstr>6.1. Паспорт сетевой график</vt:lpstr>
      <vt:lpstr>6.2. Паспорт фин осв ввод</vt:lpstr>
      <vt:lpstr>7. Паспорт отчет о закупке</vt:lpstr>
      <vt:lpstr>8. Общие сведения</vt:lpstr>
      <vt:lpstr>9. ЛСР</vt:lpstr>
      <vt:lpstr>9.1 ЛСР доп</vt:lpstr>
      <vt:lpstr>10. 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'9. ЛСР'!Заголовки_для_печати</vt:lpstr>
      <vt:lpstr>'1. паспорт местоположение'!Область_печати</vt:lpstr>
      <vt:lpstr>'2. паспорт  ТП'!Область_печати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 эк. эффект'!Область_печати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Колочкова_Л_Б</cp:lastModifiedBy>
  <cp:lastPrinted>2018-02-28T11:08:02Z</cp:lastPrinted>
  <dcterms:created xsi:type="dcterms:W3CDTF">2015-08-16T15:31:05Z</dcterms:created>
  <dcterms:modified xsi:type="dcterms:W3CDTF">2023-11-07T08:37:45Z</dcterms:modified>
</cp:coreProperties>
</file>